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371C903-7A9D-4CE7-94C4-D475E2FD7E4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Texekanq Himnavorum" sheetId="24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9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9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9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9">#REF!</definedName>
    <definedName name="Tab" localSheetId="7">#REF!</definedName>
    <definedName name="Tab">#REF!</definedName>
    <definedName name="Tab1CodeCol" localSheetId="4">#REF!</definedName>
    <definedName name="Tab1CodeCol" localSheetId="9">#REF!</definedName>
    <definedName name="Tab1CodeCol" localSheetId="7">#REF!</definedName>
    <definedName name="Tab1CodeCol">#REF!</definedName>
    <definedName name="Tab1Col" localSheetId="9">#REF!</definedName>
    <definedName name="Tab1Col" localSheetId="7">#REF!</definedName>
    <definedName name="Tab1Col">#REF!</definedName>
    <definedName name="Tab1Col1" localSheetId="4">#REF!</definedName>
    <definedName name="Tab1Col1" localSheetId="9">#REF!</definedName>
    <definedName name="Tab1Col1" localSheetId="7">#REF!</definedName>
    <definedName name="Tab1Col1">#REF!</definedName>
    <definedName name="Tab1ColLast" localSheetId="4">#REF!</definedName>
    <definedName name="Tab1ColLast" localSheetId="9">#REF!</definedName>
    <definedName name="Tab1ColLast" localSheetId="7">#REF!</definedName>
    <definedName name="Tab1ColLast">#REF!</definedName>
    <definedName name="Tab1Row1" localSheetId="4">#REF!</definedName>
    <definedName name="Tab1Row1" localSheetId="9">#REF!</definedName>
    <definedName name="Tab1Row1" localSheetId="7">#REF!</definedName>
    <definedName name="Tab1Row1">#REF!</definedName>
    <definedName name="Tab1RowCode" localSheetId="4">#REF!</definedName>
    <definedName name="Tab1RowCode" localSheetId="9">#REF!</definedName>
    <definedName name="Tab1RowCode" localSheetId="7">#REF!</definedName>
    <definedName name="Tab1RowCode">#REF!</definedName>
    <definedName name="Tab1RowLast" localSheetId="4">#REF!</definedName>
    <definedName name="Tab1RowLast" localSheetId="9">#REF!</definedName>
    <definedName name="Tab1RowLast" localSheetId="7">#REF!</definedName>
    <definedName name="Tab1RowLast">#REF!</definedName>
    <definedName name="Tab2CodeCol" localSheetId="4">#REF!</definedName>
    <definedName name="Tab2CodeCol" localSheetId="9">#REF!</definedName>
    <definedName name="Tab2CodeCol" localSheetId="7">#REF!</definedName>
    <definedName name="Tab2CodeCol">#REF!</definedName>
    <definedName name="Tab2Col1" localSheetId="4">#REF!</definedName>
    <definedName name="Tab2Col1" localSheetId="9">#REF!</definedName>
    <definedName name="Tab2Col1" localSheetId="7">#REF!</definedName>
    <definedName name="Tab2Col1">#REF!</definedName>
    <definedName name="Tab2ColLast" localSheetId="4">#REF!</definedName>
    <definedName name="Tab2ColLast" localSheetId="9">#REF!</definedName>
    <definedName name="Tab2ColLast" localSheetId="7">#REF!</definedName>
    <definedName name="Tab2ColLast">#REF!</definedName>
    <definedName name="Tab2Row1" localSheetId="4">#REF!</definedName>
    <definedName name="Tab2Row1" localSheetId="9">#REF!</definedName>
    <definedName name="Tab2Row1" localSheetId="7">#REF!</definedName>
    <definedName name="Tab2Row1">#REF!</definedName>
    <definedName name="Tab2RowCode" localSheetId="4">#REF!</definedName>
    <definedName name="Tab2RowCode" localSheetId="9">#REF!</definedName>
    <definedName name="Tab2RowCode" localSheetId="7">#REF!</definedName>
    <definedName name="Tab2RowCode">#REF!</definedName>
    <definedName name="Tab2RowLast" localSheetId="4">#REF!</definedName>
    <definedName name="Tab2RowLast" localSheetId="9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9">#REF!</definedName>
    <definedName name="Tab3CodeCol" localSheetId="7">#REF!</definedName>
    <definedName name="Tab3CodeCol">#REF!</definedName>
    <definedName name="Tab3Col1" localSheetId="4">'[5]5'!#REF!</definedName>
    <definedName name="Tab3Col1" localSheetId="9">#REF!</definedName>
    <definedName name="Tab3Col1" localSheetId="7">#REF!</definedName>
    <definedName name="Tab3Col1">#REF!</definedName>
    <definedName name="Tab3ColLast" localSheetId="4">'[5]5'!#REF!</definedName>
    <definedName name="Tab3ColLast" localSheetId="9">#REF!</definedName>
    <definedName name="Tab3ColLast" localSheetId="7">#REF!</definedName>
    <definedName name="Tab3ColLast">#REF!</definedName>
    <definedName name="Tab3Row1" localSheetId="4">'[5]5'!#REF!</definedName>
    <definedName name="Tab3Row1" localSheetId="9">#REF!</definedName>
    <definedName name="Tab3Row1" localSheetId="7">#REF!</definedName>
    <definedName name="Tab3Row1">#REF!</definedName>
    <definedName name="Tab3RowLast" localSheetId="4">'[5]5'!#REF!</definedName>
    <definedName name="Tab3RowLast" localSheetId="9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9">#REF!</definedName>
    <definedName name="Tab4CodeCol" localSheetId="7">#REF!</definedName>
    <definedName name="Tab4CodeCol">#REF!</definedName>
    <definedName name="Tab4Col1" localSheetId="4">'[5]5'!#REF!</definedName>
    <definedName name="Tab4Col1" localSheetId="9">#REF!</definedName>
    <definedName name="Tab4Col1" localSheetId="7">#REF!</definedName>
    <definedName name="Tab4Col1">#REF!</definedName>
    <definedName name="Tab4ColLast" localSheetId="4">'[5]5'!#REF!</definedName>
    <definedName name="Tab4ColLast" localSheetId="9">#REF!</definedName>
    <definedName name="Tab4ColLast" localSheetId="7">#REF!</definedName>
    <definedName name="Tab4ColLast">#REF!</definedName>
    <definedName name="Tab4Row1" localSheetId="4">'[5]5'!#REF!</definedName>
    <definedName name="Tab4Row1" localSheetId="9">#REF!</definedName>
    <definedName name="Tab4Row1" localSheetId="7">#REF!</definedName>
    <definedName name="Tab4Row1">#REF!</definedName>
    <definedName name="Tab4RowLast" localSheetId="4">'[5]5'!#REF!</definedName>
    <definedName name="Tab4RowLast" localSheetId="9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9">#REF!</definedName>
    <definedName name="Tab5CodeCol" localSheetId="7">#REF!</definedName>
    <definedName name="Tab5CodeCol">#REF!</definedName>
    <definedName name="Tab5Col1" localSheetId="4">'[5]5'!#REF!</definedName>
    <definedName name="Tab5Col1" localSheetId="9">#REF!</definedName>
    <definedName name="Tab5Col1" localSheetId="7">#REF!</definedName>
    <definedName name="Tab5Col1">#REF!</definedName>
    <definedName name="Tab5ColLast" localSheetId="4">'[5]5'!#REF!</definedName>
    <definedName name="Tab5ColLast" localSheetId="9">#REF!</definedName>
    <definedName name="Tab5ColLast" localSheetId="7">#REF!</definedName>
    <definedName name="Tab5ColLast">#REF!</definedName>
    <definedName name="Tab5Row1" localSheetId="4">'[5]5'!#REF!</definedName>
    <definedName name="Tab5Row1" localSheetId="9">#REF!</definedName>
    <definedName name="Tab5Row1" localSheetId="7">#REF!</definedName>
    <definedName name="Tab5Row1">#REF!</definedName>
    <definedName name="Tab5RowLast" localSheetId="4">'[5]5'!#REF!</definedName>
    <definedName name="Tab5RowLast" localSheetId="9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9">#REF!</definedName>
    <definedName name="Tab6CodeCol" localSheetId="7">#REF!</definedName>
    <definedName name="Tab6CodeCol">#REF!</definedName>
    <definedName name="Tab6Col1" localSheetId="4">'[5]5'!#REF!</definedName>
    <definedName name="Tab6Col1" localSheetId="9">#REF!</definedName>
    <definedName name="Tab6Col1" localSheetId="7">#REF!</definedName>
    <definedName name="Tab6Col1">#REF!</definedName>
    <definedName name="Tab6ColLast" localSheetId="4">'[5]5'!#REF!</definedName>
    <definedName name="Tab6ColLast" localSheetId="9">#REF!</definedName>
    <definedName name="Tab6ColLast" localSheetId="7">#REF!</definedName>
    <definedName name="Tab6ColLast">#REF!</definedName>
    <definedName name="Tab6Row1" localSheetId="4">'[5]5'!#REF!</definedName>
    <definedName name="Tab6Row1" localSheetId="9">#REF!</definedName>
    <definedName name="Tab6Row1" localSheetId="7">#REF!</definedName>
    <definedName name="Tab6Row1">#REF!</definedName>
    <definedName name="Tab6RowLast" localSheetId="4">'[5]5'!#REF!</definedName>
    <definedName name="Tab6RowLast" localSheetId="9">#REF!</definedName>
    <definedName name="Tab6RowLast" localSheetId="7">#REF!</definedName>
    <definedName name="Tab6RowLast">#REF!</definedName>
    <definedName name="Tab7CodeCol" localSheetId="4">#REF!</definedName>
    <definedName name="Tab7CodeCol" localSheetId="9">#REF!</definedName>
    <definedName name="Tab7CodeCol" localSheetId="7">#REF!</definedName>
    <definedName name="Tab7CodeCol">#REF!</definedName>
    <definedName name="Tab7Col1" localSheetId="4">#REF!</definedName>
    <definedName name="Tab7Col1" localSheetId="9">#REF!</definedName>
    <definedName name="Tab7Col1" localSheetId="7">#REF!</definedName>
    <definedName name="Tab7Col1">#REF!</definedName>
    <definedName name="Tab7ColLast" localSheetId="4">#REF!</definedName>
    <definedName name="Tab7ColLast" localSheetId="9">#REF!</definedName>
    <definedName name="Tab7ColLast" localSheetId="7">#REF!</definedName>
    <definedName name="Tab7ColLast">#REF!</definedName>
    <definedName name="Tab7Row1" localSheetId="4">#REF!</definedName>
    <definedName name="Tab7Row1" localSheetId="9">#REF!</definedName>
    <definedName name="Tab7Row1" localSheetId="7">#REF!</definedName>
    <definedName name="Tab7Row1">#REF!</definedName>
    <definedName name="Tab7RowCode" localSheetId="4">#REF!</definedName>
    <definedName name="Tab7RowCode" localSheetId="9">#REF!</definedName>
    <definedName name="Tab7RowCode" localSheetId="7">#REF!</definedName>
    <definedName name="Tab7RowCode">#REF!</definedName>
    <definedName name="Tab7RowLast" localSheetId="4">#REF!</definedName>
    <definedName name="Tab7RowLast" localSheetId="9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14" i="11" l="1"/>
  <c r="C14" i="11"/>
  <c r="G10" i="21" l="1"/>
  <c r="O7" i="1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E7" i="7"/>
  <c r="M28" i="23" l="1"/>
  <c r="D24" i="19" s="1"/>
  <c r="D59" i="19" s="1"/>
  <c r="I19" i="23"/>
  <c r="O8" i="23"/>
  <c r="L19" i="23"/>
  <c r="O11" i="23"/>
  <c r="O16" i="23"/>
  <c r="O15" i="23"/>
  <c r="O14" i="23"/>
  <c r="O13" i="23"/>
  <c r="O12" i="23"/>
  <c r="O10" i="23"/>
  <c r="O9" i="23"/>
  <c r="N17" i="23"/>
  <c r="O7" i="23"/>
  <c r="D8" i="9"/>
  <c r="O17" i="23"/>
  <c r="M17" i="23"/>
  <c r="M19" i="23" s="1"/>
  <c r="M20" i="23" s="1"/>
  <c r="M27" i="23" s="1"/>
  <c r="D41" i="7" s="1"/>
  <c r="N18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N19" i="23" l="1"/>
  <c r="N20" i="23" s="1"/>
  <c r="D21" i="19" s="1"/>
  <c r="D10" i="9" s="1"/>
  <c r="E10" i="9" s="1"/>
  <c r="O18" i="23"/>
  <c r="O19" i="23" s="1"/>
  <c r="O20" i="23" s="1"/>
  <c r="O27" i="23" s="1"/>
  <c r="D42" i="1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76" i="7" l="1"/>
  <c r="F59" i="18"/>
  <c r="D21" i="7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C62" i="18" s="1"/>
  <c r="G61" i="18" l="1"/>
  <c r="F62" i="18"/>
  <c r="D71" i="10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<sst xmlns="http://schemas.openxmlformats.org/spreadsheetml/2006/main" count="775" uniqueCount="309">
  <si>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</si>
  <si>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</si>
  <si>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</si>
  <si>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</si>
  <si>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</si>
  <si>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</si>
  <si>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</si>
  <si>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</si>
  <si>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</si>
  <si>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</si>
  <si>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</si>
  <si>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</si>
  <si>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</si>
  <si>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</si>
  <si>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</si>
  <si>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</si>
  <si>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</si>
  <si>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</si>
  <si>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</si>
  <si>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</si>
  <si>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</si>
  <si>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</si>
  <si>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</si>
  <si>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</si>
  <si>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</si>
  <si>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</si>
  <si>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</si>
  <si>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</si>
  <si>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</si>
  <si>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</si>
  <si>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</si>
  <si>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</si>
  <si>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</si>
  <si>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</si>
  <si>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</si>
  <si>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</si>
  <si>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</si>
  <si>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</si>
  <si>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</si>
  <si>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</si>
  <si>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</si>
  <si>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</si>
  <si>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</si>
  <si>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</si>
  <si>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</si>
  <si>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</si>
  <si>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</si>
  <si>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</si>
  <si>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</si>
  <si>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</si>
  <si>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</si>
  <si>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</si>
  <si>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</si>
  <si>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</si>
  <si>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</si>
  <si>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</si>
  <si>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</si>
  <si>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</si>
  <si>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</si>
  <si>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</si>
  <si>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</si>
  <si>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</si>
  <si>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</si>
  <si>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</si>
  <si>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</si>
  <si>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</si>
  <si>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</si>
  <si>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</si>
  <si>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</si>
  <si>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</si>
  <si>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</si>
  <si>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</si>
  <si>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</si>
  <si>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</si>
  <si>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</si>
  <si>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</si>
  <si>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</si>
  <si>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</si>
  <si>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</si>
  <si>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</si>
  <si>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</si>
  <si>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</si>
  <si>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</si>
  <si>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</si>
  <si>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</si>
  <si>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</si>
  <si>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</si>
  <si>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</si>
  <si>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</si>
  <si>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</si>
  <si>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</si>
  <si>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</si>
  <si>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</si>
  <si>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</si>
  <si>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</si>
  <si>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</si>
  <si>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</si>
  <si>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</si>
  <si>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</si>
  <si>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</si>
  <si>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</si>
  <si>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</si>
  <si>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</si>
  <si>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</si>
  <si>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</si>
  <si>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</si>
  <si>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</si>
  <si>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</si>
  <si>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</si>
  <si>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</si>
  <si>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</si>
  <si>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</si>
  <si>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</si>
  <si>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</si>
  <si>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</si>
  <si>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</si>
  <si>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</si>
  <si>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</si>
  <si>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</si>
  <si>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</si>
  <si>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</si>
  <si>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</si>
  <si>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</si>
  <si>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</si>
  <si>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</si>
  <si>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</si>
  <si>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</si>
  <si>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</si>
  <si>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</si>
  <si>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</si>
  <si>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</si>
  <si>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</si>
  <si>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</si>
  <si>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</si>
  <si>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</si>
  <si>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</si>
  <si>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</si>
  <si>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</si>
  <si>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</si>
  <si>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</si>
  <si>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</si>
  <si>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</si>
  <si>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</si>
  <si>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</si>
  <si>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</si>
  <si>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</si>
  <si>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</si>
  <si>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</si>
  <si>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</si>
  <si>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</si>
  <si>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</si>
  <si>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</si>
  <si>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</si>
  <si>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</si>
  <si>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</si>
  <si>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</si>
  <si>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</si>
  <si>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</si>
  <si>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</si>
  <si>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</si>
  <si>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</si>
  <si>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</si>
  <si>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</si>
  <si>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</si>
  <si>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</si>
  <si>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</si>
  <si>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</si>
  <si>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</si>
  <si>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</si>
  <si>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</si>
  <si>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</si>
  <si>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</si>
  <si>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</si>
  <si>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</si>
  <si>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</si>
  <si>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</si>
  <si>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</si>
  <si>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</si>
  <si>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</si>
  <si>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</si>
  <si>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</si>
  <si>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</si>
  <si>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</si>
  <si>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</si>
  <si>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</si>
  <si>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</si>
  <si>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</si>
  <si>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</si>
  <si>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</si>
  <si>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</si>
  <si>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</si>
  <si>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</si>
  <si>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</si>
  <si>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</si>
  <si>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</si>
  <si>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</si>
  <si>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</si>
  <si>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</si>
  <si>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</si>
  <si>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</si>
  <si>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</si>
  <si>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</si>
  <si>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</si>
  <si>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</si>
  <si>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</si>
  <si>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</si>
  <si>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</si>
  <si>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</si>
  <si>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</si>
  <si>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</si>
  <si>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</si>
  <si>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</si>
  <si>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</si>
  <si>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</si>
  <si>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</si>
  <si>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</si>
  <si>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</si>
  <si>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</si>
  <si>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</si>
  <si>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</si>
  <si>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</si>
  <si>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</si>
  <si>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</si>
  <si>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</si>
  <si>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</si>
  <si>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</si>
  <si>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</si>
  <si>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</si>
  <si>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</si>
  <si>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</si>
  <si>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</si>
  <si>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</si>
  <si>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</si>
  <si>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</si>
  <si>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</si>
  <si>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</si>
  <si>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</si>
  <si>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</si>
  <si>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</si>
  <si>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</si>
  <si>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</si>
  <si>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</si>
  <si>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</si>
  <si>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</si>
  <si>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</si>
  <si>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</si>
  <si>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</si>
  <si>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</si>
  <si>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</si>
  <si>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</si>
  <si>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</si>
  <si>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</si>
  <si>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</si>
  <si>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</si>
  <si>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</si>
  <si>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</si>
  <si>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</si>
  <si>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</si>
  <si>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</si>
  <si>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</si>
  <si>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</si>
  <si>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</si>
  <si>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</si>
  <si>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Իրինա Եսայան</t>
  </si>
  <si>
    <t>ՏԵՂԵԿԱՆՔ ՀԻՄՆԱՎՈՐՈՒՄ</t>
  </si>
  <si>
    <t>2023թ. Ծախսերի համար հիմք են հանդիսացել</t>
  </si>
  <si>
    <t xml:space="preserve"> îÝûñ»Ý</t>
  </si>
  <si>
    <t>Ս.Կարապետյան</t>
  </si>
  <si>
    <t>/ ³ÝáõÝ, ³½·³ÝáõÝ/</t>
  </si>
  <si>
    <t>Ջեռուցման համակարգի սպասարկման գծով- 19.3 հազ. ՀՀ դրամ</t>
  </si>
  <si>
    <t>Տնտեսական ապրանքներ - 50.0 հազ. ՀՀ դրամ:</t>
  </si>
  <si>
    <t>Գրասենյակային ապրանքներ - 50.0 հազ. ՀՀ դրամ:</t>
  </si>
  <si>
    <t>Գնումների համակարգողի ծառայության գծով - 5.0 հազ. ՀՀ դրամ:</t>
  </si>
  <si>
    <t xml:space="preserve">Հեռախոսակապի գծով </t>
  </si>
  <si>
    <t xml:space="preserve">9.1  Կապի ծախս -123.6 հազ. դրամ, որից` 4.8*12 = 57.6 հազ. ՀՀ դրամ բաժանորդային վճար:                                          </t>
  </si>
  <si>
    <t xml:space="preserve">9.2  Րոպեավճար - 6.0 հազ. ՀՀ դրամ:  </t>
  </si>
  <si>
    <t xml:space="preserve">9.3  Ինտերնետ կապի վճար - 120.0 հազ. ՀՀ դրամ  (10.0*12ամսվա համար):                     </t>
  </si>
  <si>
    <t>Էլ.ստորագրության գծով - 3.0 հազ.ՀՀ դրամ</t>
  </si>
  <si>
    <t>2017թ.-ին գրադարանը ցանկանում է ձեռք բերել հաշվապահական հաշվառման համակարգչային ծրագիր,որի մասով նախատեսվում է 253.0 հազար ՀՀդրամ:</t>
  </si>
  <si>
    <t>2017թ.-ին գրադարանը ցանկանում է կատարել գույքագրում և վերագնահատում,որի մասով նախատեսվում է 100.0 հազար ՀՀդրամ:</t>
  </si>
  <si>
    <t xml:space="preserve">2022թ.-ին գրադարանը ցանկանում է համակարգչի տեխնիկական սպասարկում կատարել,որի մասով նախատեսվում է 8.0 հազ.ՀՀդրամ: </t>
  </si>
  <si>
    <t>Գրադարանը հաշվապահական հաշվառումը վարում է ՞ՀԾ-Հաշվապահ 7՞համակարգչային ծրագրով,որի մասով նախատեսվում է համակարգի տարեկան սպասարկման գծով - 95.0 հազ. ՀՀ դրամ:</t>
  </si>
  <si>
    <t xml:space="preserve">2020թ.-ին գրադարանը ցանկանում է ձեռք բերել hիմնական միջոց / համակարգիչ,որի մասով նախատեսվում է 200.0 հազ.ՀՀդրամ: Քանի որ գրադարանը չունի համակարգիչ,որը կհամապատասխանի մեր ժամանակակից պայմաններին,այդ իսկ պատճառով անհրաժեշտություն է առաջանում նոր համակարգիչ ձեռք բերել՝գրադարանի աշխատանքները ավելի արդյունավետ կատարելու համար: </t>
  </si>
  <si>
    <t>Այլ ծառայությունների և ծախսերի գծով` 5.5հազ.ՀՀ դրամ:</t>
  </si>
  <si>
    <t xml:space="preserve"> Տնօրեն</t>
  </si>
  <si>
    <t xml:space="preserve"> ¶ÉË. Ñ³ßí³å³Ñ</t>
  </si>
  <si>
    <t>Ի.Եսայան</t>
  </si>
  <si>
    <t>Գայանե Երիցյան</t>
  </si>
  <si>
    <t xml:space="preserve">«Օքրո Օքրոյանի անվան Թիվ 3 Գրադարան» ՀՈԱԿ-ի </t>
  </si>
  <si>
    <t>Համաձայն 26 հունվարի 2023թ․-ի N 219-Ա որոշման հաստատվել է հաստիքացուցակը և պաշտոնային դրույքաչափերը, աշխատավարձի ամսեկան ֆոնդը կազմում է 890.0 ՀՀ դրամ։  Համաձայն 01 օգոստոսի 2023թ․-ի հաստատվել է հաստիքացուցակը և պաշտոնային դրույքաչափերը՝ 4.0  միավոր՝ գրադարանավար, քանի որ աշխատավարձի ամսեկան ֆոնդը ավելացել է 53,5հազ.դրամ, քանի որ աշխատավարձի ամսեկան ֆոնդը կազմում է 943.5 ՀՀ դրամ:Որի հետևանքով առաջացել է 267,0 ՀՀ դրամով աշխատավարձի գծով աճ։</t>
  </si>
  <si>
    <t xml:space="preserve">2023թ-ին աշխատավարձի մասով նախատեսվում է 10947,0 հազ.դրամ,քանի որ </t>
  </si>
  <si>
    <t>•   2023թ.հունվարի 1-ի դրությամբ հաստիքացուցակի համաձայն ընդհանուր հաստիքների թիվը կազմում է 7.5  միավոր, քանի որ աշխատավարձի ամսեկան ֆոնդը կազմում է 890.0 ՀՀ դրամ:</t>
  </si>
  <si>
    <t>•   2023թ.օգոստոսի 1-ի դրությամբ հաստիքացուցակի համաձայն ընդհանուր հաստիքների թիվը կազմում է 4.0  միավոր՝ գրադարանավար, քանի որ աշխատավարձի ամսեկան ֆոնդը ավելացել է 53,5հազ.դրամ, քանի որ աշխատավարձի ամսեկան ֆոնդը կազմում է 943.5 ՀՀ դրամ:</t>
  </si>
  <si>
    <t>Էլեկտրոէներգիա- 89.7 հազ.ՀՀ դրամ</t>
  </si>
  <si>
    <t>1.702 կվտ/ժամ *53.48ՀՀ դրամ:</t>
  </si>
  <si>
    <r>
      <t>54.0խ/մ</t>
    </r>
    <r>
      <rPr>
        <sz val="12"/>
        <color indexed="10"/>
        <rFont val="Arial Armenian"/>
        <family val="2"/>
      </rPr>
      <t xml:space="preserve"> </t>
    </r>
    <r>
      <rPr>
        <sz val="12"/>
        <rFont val="Arial Armenian"/>
        <family val="2"/>
      </rPr>
      <t>* 200.47 ՀՀ դրամ:</t>
    </r>
  </si>
  <si>
    <t>Ջրմուղ-կոյուղու գծով- 11.3 հազ. ՀՀ դրամ</t>
  </si>
  <si>
    <t>Ջեռուցման գծով- 265.4 հազ. ՀՀ դրամ</t>
  </si>
  <si>
    <t xml:space="preserve">1.847 խմ * 139.0 ՀՀ դրամ /4 ձմեռային ամսվա համար/: </t>
  </si>
  <si>
    <t>Աղբահանության գծով- 24.0 ՀՀ հազ. Դրամ (600քառ.մ *4 ՀՀդրամ * 12ամիս):</t>
  </si>
  <si>
    <t>Գ. Երիցյան</t>
  </si>
  <si>
    <t xml:space="preserve">2023թ.-ին գրադարանը ցանկանում է ձեռք բերել hիմնական միջոց /բազմաֆունկցիոնալ տպող սարք 3-ը մեկում/, որի մասով նախատեսվում է 150.0 հազ.ՀՀդրամ: Քանի որ գրադարանը չունի բազմաֆունկցիոնալ տպող սարք 3-ը մեկում, որը կհամապատասխանի մեր ժամանակակից պայմաններին,այդ իսկ պատճառով անհրաժեշտություն է առաջանում նոր բազմաֆունկցիոնալ տպող սարք 3-ը մեկում ձեռք բերել՝գրադարանի աշխատանքները ավելի արդյունավետ կատարելու համար: </t>
  </si>
  <si>
    <t xml:space="preserve">Ըստ 2023թ․-ի տվյալների հետ համեմատած կանխատեսվում և կազմվում է նախահաշիվ, որի հետևանքով առաջանում է 6,6 ՀՀ դրամ աճ:   </t>
  </si>
  <si>
    <t xml:space="preserve">2023թ.-ին գրադարանը ցանկանում է սանհանգույցուի ընթացիկ վերանորոգում կատարել, որի մասով նախատեսվում է 282.0 հազ.ՀՀդրամ: Քանի որ գրադարանի սանհանգույցը գտնվում է շատ վատ վիճակում և երբեք վերանորոգման աշխատանքներ չի կատարվել, այդ իսկ պատճառով անհրաժեշտություն է առաջանում նոր և վերանորոգված սանհանգույց ունենալ, որը կհամապատասխանի մեր ժամանակակից պայմանների և կնպաստի  գրադարանի մաքրությանը: Կից ներկայացնում եմ համապատասխան նկարներ սանհագույցից։ </t>
  </si>
  <si>
    <t xml:space="preserve">Ըստ 2023թ․-ի կանխատեսվում և կազմվում է նախահաշիվ, որի հետևանքով առաջանում է 282,0 ՀՀ դրամ աճ՝ սանհանգույցի ընթացիկ վերանորոգման գծով:  </t>
  </si>
  <si>
    <t>21.07.23 թ</t>
  </si>
  <si>
    <t>03. 04. 2023թ.</t>
  </si>
  <si>
    <t>հ. 741 - Ա որոշմամբ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</si>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</sst>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2"/>
      <name val="Arial Armenian"/>
      <family val="2"/>
    </font>
    <font>
      <sz val="12"/>
      <color indexed="10"/>
      <name val="Arial Armenian"/>
      <family val="2"/>
    </font>
    <font>
      <sz val="14"/>
      <name val="Arial Armenian"/>
      <family val="2"/>
    </font>
    <font>
      <sz val="14"/>
      <name val="Arial AMU"/>
      <family val="2"/>
    </font>
    <font>
      <sz val="10"/>
      <name val="Arial Armenian"/>
      <family val="2"/>
    </font>
    <font>
      <sz val="10"/>
      <color indexed="8"/>
      <name val="MS Sans Serif"/>
    </font>
    <font>
      <sz val="10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24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54" fillId="0" borderId="0"/>
    <xf numFmtId="0" fontId="1" fillId="0" borderId="0"/>
    <xf numFmtId="0" fontId="24" fillId="0" borderId="0"/>
  </cellStyleXfs>
  <cellXfs count="59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" fontId="32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6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30" xfId="19" applyFont="1" applyBorder="1" applyAlignment="1">
      <alignment horizontal="center" vertical="center" wrapText="1"/>
    </xf>
    <xf numFmtId="0" fontId="49" fillId="0" borderId="32" xfId="19" applyFont="1" applyBorder="1" applyAlignment="1">
      <alignment horizontal="center" vertical="center" wrapText="1"/>
    </xf>
    <xf numFmtId="0" fontId="49" fillId="0" borderId="35" xfId="19" applyFont="1" applyBorder="1" applyAlignment="1">
      <alignment horizontal="center" vertical="center" wrapText="1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36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36" xfId="19" applyFont="1" applyBorder="1" applyAlignment="1">
      <alignment vertical="center"/>
    </xf>
    <xf numFmtId="0" fontId="50" fillId="0" borderId="23" xfId="19" applyFont="1" applyBorder="1" applyAlignment="1">
      <alignment horizontal="center" vertical="center"/>
    </xf>
    <xf numFmtId="0" fontId="50" fillId="0" borderId="25" xfId="19" applyFont="1" applyBorder="1" applyAlignment="1">
      <alignment vertical="center"/>
    </xf>
    <xf numFmtId="0" fontId="50" fillId="0" borderId="37" xfId="19" applyFont="1" applyBorder="1" applyAlignment="1">
      <alignment horizontal="center" vertical="center"/>
    </xf>
    <xf numFmtId="0" fontId="50" fillId="0" borderId="25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32" fillId="0" borderId="15" xfId="46" applyNumberFormat="1" applyFont="1" applyBorder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166" fontId="64" fillId="0" borderId="16" xfId="46" applyNumberFormat="1" applyFont="1" applyBorder="1" applyAlignment="1">
      <alignment horizontal="center" vertical="center" wrapText="1"/>
    </xf>
    <xf numFmtId="166" fontId="64" fillId="0" borderId="17" xfId="46" applyNumberFormat="1" applyFont="1" applyBorder="1" applyAlignment="1">
      <alignment horizontal="center" vertical="center" wrapText="1"/>
    </xf>
    <xf numFmtId="166" fontId="32" fillId="0" borderId="16" xfId="46" applyNumberFormat="1" applyFont="1" applyBorder="1" applyAlignment="1">
      <alignment horizontal="center" vertical="center" wrapText="1"/>
    </xf>
    <xf numFmtId="166" fontId="64" fillId="0" borderId="23" xfId="46" applyNumberFormat="1" applyFont="1" applyBorder="1" applyAlignment="1">
      <alignment horizontal="center" vertical="center" wrapText="1"/>
    </xf>
    <xf numFmtId="166" fontId="64" fillId="0" borderId="24" xfId="46" applyNumberFormat="1" applyFont="1" applyBorder="1" applyAlignment="1">
      <alignment horizontal="center" vertical="center" wrapText="1"/>
    </xf>
    <xf numFmtId="166" fontId="64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64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64" fillId="0" borderId="37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56" fillId="0" borderId="17" xfId="45" applyFont="1" applyBorder="1" applyAlignment="1">
      <alignment horizontal="left" vertical="center" wrapText="1"/>
    </xf>
    <xf numFmtId="0" fontId="56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33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1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46" fillId="0" borderId="0" xfId="59" applyFont="1" applyAlignment="1">
      <alignment horizontal="center" vertical="center" wrapText="1"/>
    </xf>
    <xf numFmtId="0" fontId="45" fillId="0" borderId="16" xfId="60" applyFont="1" applyBorder="1" applyAlignment="1">
      <alignment horizontal="center" vertical="center" wrapText="1"/>
    </xf>
    <xf numFmtId="0" fontId="45" fillId="0" borderId="10" xfId="60" applyFont="1" applyBorder="1" applyAlignment="1">
      <alignment horizontal="center" vertical="center" wrapText="1"/>
    </xf>
    <xf numFmtId="0" fontId="45" fillId="0" borderId="17" xfId="60" applyFont="1" applyBorder="1" applyAlignment="1">
      <alignment horizontal="center" vertical="center" wrapText="1"/>
    </xf>
    <xf numFmtId="0" fontId="45" fillId="0" borderId="18" xfId="60" applyFont="1" applyBorder="1" applyAlignment="1">
      <alignment horizontal="center" vertical="center" wrapText="1"/>
    </xf>
    <xf numFmtId="0" fontId="45" fillId="0" borderId="10" xfId="59" applyFont="1" applyBorder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left" vertical="center" wrapText="1"/>
    </xf>
    <xf numFmtId="3" fontId="46" fillId="0" borderId="10" xfId="59" applyNumberFormat="1" applyFont="1" applyBorder="1" applyAlignment="1" applyProtection="1">
      <alignment horizontal="center" vertical="center" wrapText="1"/>
      <protection locked="0"/>
    </xf>
    <xf numFmtId="166" fontId="46" fillId="0" borderId="17" xfId="59" applyNumberFormat="1" applyFont="1" applyBorder="1" applyAlignment="1" applyProtection="1">
      <alignment horizontal="center" vertical="center" wrapText="1"/>
      <protection locked="0"/>
    </xf>
    <xf numFmtId="3" fontId="46" fillId="0" borderId="20" xfId="46" applyNumberFormat="1" applyFont="1" applyBorder="1" applyAlignment="1">
      <alignment horizontal="center" vertical="center" wrapText="1"/>
    </xf>
    <xf numFmtId="166" fontId="46" fillId="0" borderId="18" xfId="59" applyNumberFormat="1" applyFont="1" applyBorder="1" applyAlignment="1" applyProtection="1">
      <alignment horizontal="center" vertical="center" wrapText="1"/>
      <protection locked="0"/>
    </xf>
    <xf numFmtId="3" fontId="46" fillId="0" borderId="34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2" fontId="42" fillId="0" borderId="10" xfId="59" applyNumberFormat="1" applyFont="1" applyBorder="1" applyAlignment="1">
      <alignment horizontal="center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3" fontId="46" fillId="0" borderId="16" xfId="59" applyNumberFormat="1" applyFont="1" applyBorder="1" applyAlignment="1">
      <alignment horizontal="center" vertical="center" wrapText="1"/>
    </xf>
    <xf numFmtId="166" fontId="46" fillId="0" borderId="10" xfId="59" applyNumberFormat="1" applyFont="1" applyBorder="1" applyAlignment="1">
      <alignment horizontal="center" vertical="center" wrapText="1"/>
    </xf>
    <xf numFmtId="166" fontId="46" fillId="0" borderId="20" xfId="59" applyNumberFormat="1" applyFont="1" applyBorder="1" applyAlignment="1">
      <alignment horizontal="center" vertical="center" wrapText="1"/>
    </xf>
    <xf numFmtId="0" fontId="43" fillId="24" borderId="18" xfId="59" applyFont="1" applyFill="1" applyBorder="1" applyAlignment="1">
      <alignment horizontal="left" vertical="center" wrapText="1"/>
    </xf>
    <xf numFmtId="3" fontId="46" fillId="0" borderId="20" xfId="59" applyNumberFormat="1" applyFont="1" applyBorder="1" applyAlignment="1">
      <alignment horizontal="center" vertical="center" wrapText="1"/>
    </xf>
    <xf numFmtId="3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3" fontId="46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3" fontId="42" fillId="0" borderId="20" xfId="59" applyNumberFormat="1" applyFont="1" applyBorder="1" applyAlignment="1" applyProtection="1">
      <alignment horizontal="center" vertical="center" wrapText="1"/>
      <protection locked="0"/>
    </xf>
    <xf numFmtId="166" fontId="42" fillId="0" borderId="20" xfId="59" applyNumberFormat="1" applyFont="1" applyBorder="1" applyAlignment="1" applyProtection="1">
      <alignment horizontal="center" vertical="center" wrapText="1"/>
      <protection locked="0"/>
    </xf>
    <xf numFmtId="166" fontId="46" fillId="0" borderId="18" xfId="59" applyNumberFormat="1" applyFont="1" applyBorder="1" applyAlignment="1">
      <alignment horizontal="center" vertical="center" wrapText="1"/>
    </xf>
    <xf numFmtId="3" fontId="46" fillId="0" borderId="34" xfId="59" applyNumberFormat="1" applyFont="1" applyBorder="1" applyAlignment="1" applyProtection="1">
      <alignment horizontal="center" vertical="center" wrapText="1"/>
      <protection locked="0"/>
    </xf>
    <xf numFmtId="0" fontId="42" fillId="0" borderId="23" xfId="59" applyFont="1" applyBorder="1" applyAlignment="1">
      <alignment horizontal="center" vertical="center" wrapText="1"/>
    </xf>
    <xf numFmtId="0" fontId="44" fillId="0" borderId="26" xfId="59" applyFont="1" applyBorder="1" applyAlignment="1">
      <alignment horizontal="center" vertical="center" wrapText="1"/>
    </xf>
    <xf numFmtId="3" fontId="41" fillId="0" borderId="23" xfId="59" applyNumberFormat="1" applyFont="1" applyBorder="1" applyAlignment="1">
      <alignment horizontal="center" vertical="center" wrapText="1"/>
    </xf>
    <xf numFmtId="166" fontId="41" fillId="0" borderId="24" xfId="59" applyNumberFormat="1" applyFont="1" applyBorder="1" applyAlignment="1">
      <alignment horizontal="center" vertical="center" wrapText="1"/>
    </xf>
    <xf numFmtId="3" fontId="41" fillId="0" borderId="24" xfId="59" applyNumberFormat="1" applyFont="1" applyBorder="1" applyAlignment="1">
      <alignment horizontal="center" vertical="center" wrapText="1"/>
    </xf>
    <xf numFmtId="166" fontId="41" fillId="0" borderId="25" xfId="59" applyNumberFormat="1" applyFont="1" applyBorder="1" applyAlignment="1">
      <alignment horizontal="center" vertical="center" wrapText="1"/>
    </xf>
    <xf numFmtId="3" fontId="41" fillId="0" borderId="29" xfId="59" applyNumberFormat="1" applyFont="1" applyBorder="1" applyAlignment="1">
      <alignment horizontal="center" vertical="center" wrapText="1"/>
    </xf>
    <xf numFmtId="166" fontId="41" fillId="0" borderId="26" xfId="59" applyNumberFormat="1" applyFont="1" applyBorder="1" applyAlignment="1">
      <alignment horizontal="center" vertical="center" wrapText="1"/>
    </xf>
    <xf numFmtId="4" fontId="41" fillId="0" borderId="24" xfId="59" applyNumberFormat="1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1" fontId="41" fillId="0" borderId="0" xfId="59" applyNumberFormat="1" applyFont="1" applyAlignment="1">
      <alignment horizontal="center" vertical="center" wrapText="1"/>
    </xf>
    <xf numFmtId="164" fontId="41" fillId="0" borderId="0" xfId="59" applyNumberFormat="1" applyFont="1" applyAlignment="1">
      <alignment horizontal="center" vertical="center" wrapText="1"/>
    </xf>
    <xf numFmtId="0" fontId="41" fillId="0" borderId="0" xfId="59" applyFont="1" applyAlignment="1">
      <alignment horizontal="left" vertical="center" wrapText="1"/>
    </xf>
    <xf numFmtId="164" fontId="44" fillId="0" borderId="0" xfId="59" applyNumberFormat="1" applyFont="1" applyAlignment="1">
      <alignment horizontal="center" vertical="center" wrapText="1"/>
    </xf>
    <xf numFmtId="0" fontId="41" fillId="0" borderId="30" xfId="59" applyFont="1" applyBorder="1" applyAlignment="1">
      <alignment horizontal="center" vertical="center" wrapText="1"/>
    </xf>
    <xf numFmtId="0" fontId="55" fillId="0" borderId="31" xfId="59" applyFont="1" applyBorder="1" applyAlignment="1">
      <alignment horizontal="center" vertical="center" wrapText="1"/>
    </xf>
    <xf numFmtId="0" fontId="41" fillId="0" borderId="31" xfId="59" applyFont="1" applyBorder="1" applyAlignment="1">
      <alignment horizontal="center" vertical="center" wrapText="1"/>
    </xf>
    <xf numFmtId="164" fontId="45" fillId="0" borderId="32" xfId="59" applyNumberFormat="1" applyFont="1" applyBorder="1" applyAlignment="1">
      <alignment horizontal="center" vertical="center" wrapText="1"/>
    </xf>
    <xf numFmtId="0" fontId="41" fillId="0" borderId="32" xfId="59" applyFont="1" applyBorder="1" applyAlignment="1">
      <alignment horizontal="center" vertical="center" wrapText="1"/>
    </xf>
    <xf numFmtId="0" fontId="41" fillId="0" borderId="43" xfId="59" applyFont="1" applyBorder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2" fillId="0" borderId="17" xfId="59" applyFont="1" applyBorder="1" applyAlignment="1">
      <alignment horizontal="center" vertical="center" wrapText="1"/>
    </xf>
    <xf numFmtId="0" fontId="43" fillId="0" borderId="10" xfId="59" applyFont="1" applyBorder="1" applyAlignment="1" applyProtection="1">
      <alignment horizontal="left" vertical="center"/>
      <protection locked="0"/>
    </xf>
    <xf numFmtId="166" fontId="43" fillId="0" borderId="10" xfId="59" applyNumberFormat="1" applyFont="1" applyBorder="1" applyAlignment="1" applyProtection="1">
      <alignment horizontal="center" vertical="center" wrapText="1"/>
      <protection locked="0"/>
    </xf>
    <xf numFmtId="166" fontId="43" fillId="0" borderId="10" xfId="59" applyNumberFormat="1" applyFont="1" applyBorder="1" applyAlignment="1">
      <alignment horizontal="center" vertical="center" wrapText="1"/>
    </xf>
    <xf numFmtId="166" fontId="43" fillId="0" borderId="17" xfId="59" applyNumberFormat="1" applyFont="1" applyBorder="1" applyAlignment="1" applyProtection="1">
      <alignment horizontal="center" vertical="center" wrapText="1"/>
      <protection locked="0"/>
    </xf>
    <xf numFmtId="166" fontId="43" fillId="0" borderId="16" xfId="59" applyNumberFormat="1" applyFont="1" applyBorder="1" applyAlignment="1" applyProtection="1">
      <alignment horizontal="center" vertical="center" wrapText="1"/>
      <protection locked="0"/>
    </xf>
    <xf numFmtId="166" fontId="43" fillId="0" borderId="18" xfId="59" applyNumberFormat="1" applyFont="1" applyBorder="1" applyAlignment="1" applyProtection="1">
      <alignment horizontal="center" vertical="center" wrapText="1"/>
      <protection locked="0"/>
    </xf>
    <xf numFmtId="0" fontId="45" fillId="0" borderId="16" xfId="59" applyFont="1" applyBorder="1" applyAlignment="1">
      <alignment horizontal="center" vertical="center" wrapText="1"/>
    </xf>
    <xf numFmtId="0" fontId="45" fillId="0" borderId="17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1" fillId="0" borderId="17" xfId="59" applyFont="1" applyBorder="1" applyAlignment="1">
      <alignment horizontal="center" vertical="center" wrapText="1"/>
    </xf>
    <xf numFmtId="0" fontId="41" fillId="0" borderId="23" xfId="59" applyFont="1" applyBorder="1" applyAlignment="1">
      <alignment horizontal="center" vertical="center" wrapText="1"/>
    </xf>
    <xf numFmtId="0" fontId="41" fillId="0" borderId="24" xfId="59" applyFont="1" applyBorder="1" applyAlignment="1">
      <alignment horizontal="left" vertical="center"/>
    </xf>
    <xf numFmtId="166" fontId="41" fillId="0" borderId="23" xfId="59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left" vertical="center"/>
    </xf>
    <xf numFmtId="0" fontId="41" fillId="0" borderId="44" xfId="59" applyFont="1" applyBorder="1" applyAlignment="1">
      <alignment horizontal="left" vertical="center"/>
    </xf>
    <xf numFmtId="0" fontId="41" fillId="0" borderId="45" xfId="59" applyFont="1" applyBorder="1" applyAlignment="1">
      <alignment horizontal="center" vertical="center" wrapText="1"/>
    </xf>
    <xf numFmtId="164" fontId="41" fillId="0" borderId="46" xfId="59" applyNumberFormat="1" applyFont="1" applyBorder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39" fillId="0" borderId="0" xfId="59" applyFont="1" applyAlignment="1">
      <alignment vertical="center" wrapText="1"/>
    </xf>
    <xf numFmtId="0" fontId="33" fillId="0" borderId="0" xfId="59" applyFont="1" applyAlignment="1">
      <alignment horizontal="left" vertical="center" wrapText="1"/>
    </xf>
    <xf numFmtId="0" fontId="33" fillId="0" borderId="0" xfId="59" applyFont="1" applyAlignment="1">
      <alignment horizontal="center" vertical="center" wrapText="1"/>
    </xf>
    <xf numFmtId="0" fontId="36" fillId="0" borderId="0" xfId="59" applyFont="1" applyAlignment="1">
      <alignment vertical="center" wrapText="1"/>
    </xf>
    <xf numFmtId="0" fontId="29" fillId="0" borderId="0" xfId="59" applyFont="1" applyAlignment="1">
      <alignment horizontal="left" vertical="center"/>
    </xf>
    <xf numFmtId="0" fontId="29" fillId="0" borderId="0" xfId="59" applyFont="1" applyAlignment="1">
      <alignment vertical="center" wrapText="1"/>
    </xf>
    <xf numFmtId="0" fontId="40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center" vertical="center" wrapText="1"/>
    </xf>
    <xf numFmtId="0" fontId="42" fillId="0" borderId="0" xfId="61" applyFont="1" applyAlignment="1">
      <alignment horizontal="right" vertical="center"/>
    </xf>
    <xf numFmtId="0" fontId="42" fillId="0" borderId="0" xfId="61" applyFont="1" applyAlignment="1">
      <alignment horizontal="center"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166" fontId="32" fillId="0" borderId="28" xfId="46" applyNumberFormat="1" applyFont="1" applyBorder="1" applyAlignment="1">
      <alignment horizontal="center" vertical="center" wrapText="1"/>
    </xf>
    <xf numFmtId="166" fontId="64" fillId="0" borderId="18" xfId="46" applyNumberFormat="1" applyFont="1" applyBorder="1" applyAlignment="1">
      <alignment horizontal="center" vertical="center" wrapText="1"/>
    </xf>
    <xf numFmtId="166" fontId="64" fillId="0" borderId="26" xfId="46" applyNumberFormat="1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28" fillId="0" borderId="28" xfId="46" applyFont="1" applyBorder="1" applyAlignment="1">
      <alignment horizontal="left" vertical="center" wrapText="1"/>
    </xf>
    <xf numFmtId="166" fontId="44" fillId="25" borderId="10" xfId="56" applyNumberFormat="1" applyFont="1" applyFill="1" applyBorder="1" applyAlignment="1">
      <alignment horizontal="center" vertical="center" wrapText="1"/>
    </xf>
    <xf numFmtId="166" fontId="44" fillId="25" borderId="10" xfId="49" applyNumberFormat="1" applyFont="1" applyFill="1" applyBorder="1" applyAlignment="1">
      <alignment horizontal="center" vertical="center" wrapText="1"/>
    </xf>
    <xf numFmtId="0" fontId="56" fillId="24" borderId="0" xfId="45" applyFont="1" applyFill="1" applyAlignment="1">
      <alignment vertical="center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3" fontId="44" fillId="24" borderId="0" xfId="56" applyNumberFormat="1" applyFont="1" applyFill="1" applyAlignment="1">
      <alignment horizontal="center" vertical="center" wrapText="1"/>
    </xf>
    <xf numFmtId="0" fontId="62" fillId="24" borderId="0" xfId="45" applyFont="1" applyFill="1" applyAlignment="1">
      <alignment horizontal="center" vertical="center" wrapText="1"/>
    </xf>
    <xf numFmtId="0" fontId="40" fillId="24" borderId="0" xfId="45" applyFont="1" applyFill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33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66" fillId="0" borderId="0" xfId="0" applyFont="1"/>
    <xf numFmtId="0" fontId="67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69" fillId="24" borderId="0" xfId="0" applyFont="1" applyFill="1" applyAlignment="1">
      <alignment horizontal="center" vertical="center" wrapText="1"/>
    </xf>
    <xf numFmtId="0" fontId="66" fillId="0" borderId="0" xfId="0" applyFont="1" applyAlignment="1">
      <alignment vertical="center" wrapText="1"/>
    </xf>
    <xf numFmtId="0" fontId="66" fillId="24" borderId="0" xfId="0" applyFont="1" applyFill="1"/>
    <xf numFmtId="0" fontId="69" fillId="0" borderId="0" xfId="0" applyFont="1" applyAlignment="1">
      <alignment horizontal="left" vertical="center"/>
    </xf>
    <xf numFmtId="0" fontId="66" fillId="0" borderId="0" xfId="0" applyFont="1" applyAlignment="1">
      <alignment horizontal="left"/>
    </xf>
    <xf numFmtId="0" fontId="69" fillId="0" borderId="0" xfId="0" applyFont="1"/>
    <xf numFmtId="0" fontId="71" fillId="0" borderId="0" xfId="0" applyFont="1"/>
    <xf numFmtId="0" fontId="69" fillId="0" borderId="12" xfId="0" applyFont="1" applyBorder="1"/>
    <xf numFmtId="0" fontId="72" fillId="0" borderId="0" xfId="0" applyFont="1"/>
    <xf numFmtId="0" fontId="73" fillId="0" borderId="0" xfId="0" applyFont="1"/>
    <xf numFmtId="0" fontId="66" fillId="0" borderId="0" xfId="0" applyFont="1" applyAlignment="1">
      <alignment horizontal="center" wrapText="1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164" fontId="43" fillId="0" borderId="0" xfId="62" applyNumberFormat="1" applyFont="1" applyAlignment="1">
      <alignment horizontal="center" vertical="center"/>
    </xf>
    <xf numFmtId="164" fontId="33" fillId="0" borderId="0" xfId="45" applyNumberFormat="1" applyFont="1" applyAlignment="1">
      <alignment vertical="center"/>
    </xf>
    <xf numFmtId="166" fontId="28" fillId="26" borderId="0" xfId="45" applyNumberFormat="1" applyFont="1" applyFill="1" applyAlignment="1">
      <alignment vertical="center"/>
    </xf>
    <xf numFmtId="164" fontId="29" fillId="0" borderId="0" xfId="45" applyNumberFormat="1" applyFont="1" applyAlignment="1">
      <alignment horizontal="center" vertical="center"/>
    </xf>
    <xf numFmtId="166" fontId="32" fillId="27" borderId="10" xfId="45" applyNumberFormat="1" applyFont="1" applyFill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165" fontId="29" fillId="0" borderId="18" xfId="20" applyNumberFormat="1" applyFont="1" applyBorder="1" applyAlignment="1" applyProtection="1">
      <alignment horizontal="left" vertical="center"/>
      <protection hidden="1"/>
    </xf>
    <xf numFmtId="165" fontId="29" fillId="0" borderId="20" xfId="20" applyNumberFormat="1" applyFont="1" applyBorder="1" applyAlignment="1" applyProtection="1">
      <alignment horizontal="left" vertical="center"/>
      <protection hidden="1"/>
    </xf>
    <xf numFmtId="0" fontId="28" fillId="0" borderId="18" xfId="45" applyFont="1" applyBorder="1" applyAlignment="1" applyProtection="1">
      <alignment horizontal="left" vertical="center"/>
      <protection hidden="1"/>
    </xf>
    <xf numFmtId="0" fontId="28" fillId="0" borderId="2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33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8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42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39" fillId="0" borderId="12" xfId="59" applyFont="1" applyBorder="1" applyAlignment="1">
      <alignment horizontal="center" vertical="center" wrapText="1"/>
    </xf>
    <xf numFmtId="0" fontId="29" fillId="0" borderId="12" xfId="59" applyFont="1" applyBorder="1" applyAlignment="1">
      <alignment horizontal="center" vertical="center" wrapText="1"/>
    </xf>
    <xf numFmtId="0" fontId="36" fillId="0" borderId="11" xfId="59" applyFont="1" applyBorder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45" fillId="0" borderId="14" xfId="59" applyFont="1" applyBorder="1" applyAlignment="1">
      <alignment horizontal="center" vertical="center" wrapText="1"/>
    </xf>
    <xf numFmtId="0" fontId="45" fillId="0" borderId="15" xfId="59" applyFont="1" applyBorder="1" applyAlignment="1">
      <alignment horizontal="center" vertical="center" wrapText="1"/>
    </xf>
    <xf numFmtId="0" fontId="45" fillId="0" borderId="27" xfId="59" applyFont="1" applyBorder="1" applyAlignment="1">
      <alignment horizontal="center" vertical="center" wrapText="1"/>
    </xf>
    <xf numFmtId="0" fontId="45" fillId="0" borderId="28" xfId="59" applyFont="1" applyBorder="1" applyAlignment="1">
      <alignment horizontal="center" vertical="center" wrapText="1"/>
    </xf>
    <xf numFmtId="0" fontId="44" fillId="0" borderId="30" xfId="59" applyFont="1" applyBorder="1" applyAlignment="1">
      <alignment horizontal="center" vertical="center" wrapText="1"/>
    </xf>
    <xf numFmtId="0" fontId="44" fillId="0" borderId="31" xfId="59" applyFont="1" applyBorder="1" applyAlignment="1">
      <alignment horizontal="center" vertical="center" wrapText="1"/>
    </xf>
    <xf numFmtId="0" fontId="44" fillId="0" borderId="32" xfId="59" applyFont="1" applyBorder="1" applyAlignment="1">
      <alignment horizontal="center" vertical="center" wrapText="1"/>
    </xf>
    <xf numFmtId="0" fontId="44" fillId="0" borderId="19" xfId="59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69" fillId="0" borderId="0" xfId="0" applyFont="1" applyAlignment="1">
      <alignment horizontal="left" vertical="center" wrapText="1"/>
    </xf>
    <xf numFmtId="0" fontId="69" fillId="0" borderId="0" xfId="0" applyFont="1" applyAlignment="1">
      <alignment horizontal="left" vertical="center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8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73" xr:uid="{00000000-0005-0000-0000-000013000000}"/>
    <cellStyle name="Normal 17" xfId="52" xr:uid="{00000000-0005-0000-0000-000014000000}"/>
    <cellStyle name="Normal 2" xfId="19" xr:uid="{00000000-0005-0000-0000-000015000000}"/>
    <cellStyle name="Normal 2 2" xfId="45" xr:uid="{00000000-0005-0000-0000-000016000000}"/>
    <cellStyle name="Normal 2 2 2" xfId="69" xr:uid="{00000000-0005-0000-0000-000017000000}"/>
    <cellStyle name="Normal 2 2 2 2" xfId="83" xr:uid="{00000000-0005-0000-0000-000018000000}"/>
    <cellStyle name="Normal 2 2 3" xfId="65" xr:uid="{00000000-0005-0000-0000-000019000000}"/>
    <cellStyle name="Normal 2 3" xfId="68" xr:uid="{00000000-0005-0000-0000-00001A000000}"/>
    <cellStyle name="Normal 3" xfId="47" xr:uid="{00000000-0005-0000-0000-00001B000000}"/>
    <cellStyle name="Normal 3 2" xfId="70" xr:uid="{00000000-0005-0000-0000-00001C000000}"/>
    <cellStyle name="Normal 4" xfId="50" xr:uid="{00000000-0005-0000-0000-00001D000000}"/>
    <cellStyle name="Normal 5" xfId="55" xr:uid="{00000000-0005-0000-0000-00001E000000}"/>
    <cellStyle name="Normal 5 2" xfId="85" xr:uid="{00000000-0005-0000-0000-00001F000000}"/>
    <cellStyle name="Normal 6" xfId="87" xr:uid="{00000000-0005-0000-0000-000020000000}"/>
    <cellStyle name="Normal_Sheet1" xfId="20" xr:uid="{00000000-0005-0000-0000-000021000000}"/>
    <cellStyle name="Normal_Sheet1 2" xfId="51" xr:uid="{00000000-0005-0000-0000-000022000000}"/>
    <cellStyle name="Style 1" xfId="21" xr:uid="{00000000-0005-0000-0000-000023000000}"/>
    <cellStyle name="Style 1 2" xfId="67" xr:uid="{00000000-0005-0000-0000-000024000000}"/>
    <cellStyle name="Акцент1" xfId="22" xr:uid="{00000000-0005-0000-0000-000025000000}"/>
    <cellStyle name="Акцент2" xfId="23" xr:uid="{00000000-0005-0000-0000-000026000000}"/>
    <cellStyle name="Акцент3" xfId="24" xr:uid="{00000000-0005-0000-0000-000027000000}"/>
    <cellStyle name="Акцент4" xfId="25" xr:uid="{00000000-0005-0000-0000-000028000000}"/>
    <cellStyle name="Акцент5" xfId="26" xr:uid="{00000000-0005-0000-0000-000029000000}"/>
    <cellStyle name="Акцент6" xfId="27" xr:uid="{00000000-0005-0000-0000-00002A000000}"/>
    <cellStyle name="Ввод " xfId="28" xr:uid="{00000000-0005-0000-0000-00002B000000}"/>
    <cellStyle name="Вывод" xfId="29" xr:uid="{00000000-0005-0000-0000-00002C000000}"/>
    <cellStyle name="Вычисление" xfId="30" xr:uid="{00000000-0005-0000-0000-00002D000000}"/>
    <cellStyle name="Заголовок 1" xfId="31" xr:uid="{00000000-0005-0000-0000-00002E000000}"/>
    <cellStyle name="Заголовок 2" xfId="32" xr:uid="{00000000-0005-0000-0000-00002F000000}"/>
    <cellStyle name="Заголовок 3" xfId="33" xr:uid="{00000000-0005-0000-0000-000030000000}"/>
    <cellStyle name="Заголовок 4" xfId="34" xr:uid="{00000000-0005-0000-0000-000031000000}"/>
    <cellStyle name="Итог" xfId="35" xr:uid="{00000000-0005-0000-0000-000032000000}"/>
    <cellStyle name="Контрольная ячейка" xfId="36" xr:uid="{00000000-0005-0000-0000-000033000000}"/>
    <cellStyle name="Название" xfId="37" xr:uid="{00000000-0005-0000-0000-000034000000}"/>
    <cellStyle name="Нейтральный" xfId="38" xr:uid="{00000000-0005-0000-0000-000035000000}"/>
    <cellStyle name="Обычный 2" xfId="46" xr:uid="{00000000-0005-0000-0000-000036000000}"/>
    <cellStyle name="Обычный 2 2" xfId="72" xr:uid="{00000000-0005-0000-0000-000037000000}"/>
    <cellStyle name="Обычный 2 2 2" xfId="81" xr:uid="{00000000-0005-0000-0000-000038000000}"/>
    <cellStyle name="Обычный 2 3" xfId="71" xr:uid="{00000000-0005-0000-0000-000039000000}"/>
    <cellStyle name="Обычный 2 4" xfId="75" xr:uid="{00000000-0005-0000-0000-00003A000000}"/>
    <cellStyle name="Обычный 2 5" xfId="63" xr:uid="{00000000-0005-0000-0000-00003B000000}"/>
    <cellStyle name="Обычный 3" xfId="49" xr:uid="{00000000-0005-0000-0000-00003C000000}"/>
    <cellStyle name="Обычный 3 2" xfId="56" xr:uid="{00000000-0005-0000-0000-00003D000000}"/>
    <cellStyle name="Обычный 3 2 2" xfId="77" xr:uid="{00000000-0005-0000-0000-00003E000000}"/>
    <cellStyle name="Обычный 3 3" xfId="57" xr:uid="{00000000-0005-0000-0000-00003F000000}"/>
    <cellStyle name="Обычный 3 3 2" xfId="82" xr:uid="{00000000-0005-0000-0000-000040000000}"/>
    <cellStyle name="Обычный 3 3 2 2 2" xfId="60" xr:uid="{00000000-0005-0000-0000-000041000000}"/>
    <cellStyle name="Обычный 3 4" xfId="58" xr:uid="{00000000-0005-0000-0000-000042000000}"/>
    <cellStyle name="Обычный 3 4 2" xfId="79" xr:uid="{00000000-0005-0000-0000-000043000000}"/>
    <cellStyle name="Обычный 3 4 2 2" xfId="61" xr:uid="{00000000-0005-0000-0000-000044000000}"/>
    <cellStyle name="Обычный 3 4 3" xfId="76" xr:uid="{00000000-0005-0000-0000-000045000000}"/>
    <cellStyle name="Обычный 3 4 4" xfId="78" xr:uid="{00000000-0005-0000-0000-000046000000}"/>
    <cellStyle name="Обычный 3 4 4 2" xfId="84" xr:uid="{00000000-0005-0000-0000-000047000000}"/>
    <cellStyle name="Обычный 3 5" xfId="64" xr:uid="{00000000-0005-0000-0000-000048000000}"/>
    <cellStyle name="Обычный 3 6" xfId="59" xr:uid="{00000000-0005-0000-0000-000049000000}"/>
    <cellStyle name="Обычный 4" xfId="66" xr:uid="{00000000-0005-0000-0000-00004A000000}"/>
    <cellStyle name="Обычный 4 2" xfId="80" xr:uid="{00000000-0005-0000-0000-00004B000000}"/>
    <cellStyle name="Обычный 5" xfId="74" xr:uid="{00000000-0005-0000-0000-00004C000000}"/>
    <cellStyle name="Обычный 6" xfId="53" xr:uid="{00000000-0005-0000-0000-00004D000000}"/>
    <cellStyle name="Обычный 6 2" xfId="86" xr:uid="{00000000-0005-0000-0000-00004E000000}"/>
    <cellStyle name="Обычный 7" xfId="54" xr:uid="{00000000-0005-0000-0000-00004F000000}"/>
    <cellStyle name="Обычный 8" xfId="62" xr:uid="{00000000-0005-0000-0000-000050000000}"/>
    <cellStyle name="Плохой" xfId="39" xr:uid="{00000000-0005-0000-0000-000051000000}"/>
    <cellStyle name="Пояснение" xfId="40" xr:uid="{00000000-0005-0000-0000-000052000000}"/>
    <cellStyle name="Примечание" xfId="41" xr:uid="{00000000-0005-0000-0000-000053000000}"/>
    <cellStyle name="Связанная ячейка" xfId="42" xr:uid="{00000000-0005-0000-0000-000054000000}"/>
    <cellStyle name="Стиль 1" xfId="48" xr:uid="{00000000-0005-0000-0000-000055000000}"/>
    <cellStyle name="Текст предупреждения" xfId="43" xr:uid="{00000000-0005-0000-0000-000056000000}"/>
    <cellStyle name="Хороший" xfId="44" xr:uid="{00000000-0005-0000-0000-00005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MAAgAEEATQAAAAAAAAAAAAAAAAAAAAAAAAAAAAAAAAAAAAAAAAAAAAAAAAAAAAAAAAAAAAAAAAAAAAAAAAAAAAAAAAAAAAAAAAAAAAAAAAAAAAAAAAAAAAAAAAAAAAAAAADnBwwABAAVAAkAF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wMThaMCMGCSqGSIb3DQEJBDEWBBRPCTweMg85gUcin17WaJ6CIIdAfTArBgsqhkiG9w0BCRACDDEcMBowGDAWBBRE5xMFRVajmd/v2Zzf5CvSbEm8HjANBgkqhkiG9w0BAQEFAASCAQAXncj7xwb1JwVxkg1WPCXTvyW9OWGk33IFrQV6gyodAf06aGbf5SJ5cLrYStUJeu7Hwiz2ZJpQ2fsStaT5+wY/N1xibUZfEW87wk784Ej+aFFEkqyTPd0huRmhzogIQ3qyHBj1ih35YALq07tX+V7IKcYhnLxT9t7q3Jd8+VbFesFOXXHjIjcglUrZbA5zZkgMeaX0ItC8904qgwPXHzoqUYkRB0wvkRKhtj9E2YXlG+6j39ZIkbl+yrDbZYeOG+oiQJ/ECEfFK9bbn7zStcqMIi0ATpBSgEddGg5xqBFs1Fijfe5O9uOkbPylyim32pXYES4BaEfuKPOxocqkaE5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MAAgAEEATQAAAAAAAAAAAAAAAAAAAAAAAAAAAAAAAAAAAAAAAAAAAAAAAAAAAAAAAAAAAAAAAAAAAAAAAAAAAAAAAAAAAAAAAAAAAAAAAAAAAAAAAAAAAAAAAAAAAAAAAADnBwwABAAVAAkAH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wMDdaMCMGCSqGSIb3DQEJBDEWBBRfNSPzOAiBhwHZ4isUGU2dNTRhjzArBgsqhkiG9w0BCRACDDEcMBowGDAWBBRE5xMFRVajmd/v2Zzf5CvSbEm8HjANBgkqhkiG9w0BAQEFAASCAQBqYzXNiV0qfz5Pintp0a+LAG742bFyaZjjkJ/QtisXq7CJR4evEJXEz9iJIHJIqJVamuLV9R5qT9oLy0w5OwfWUUKbYVeC5+H4JYWlvATdi/2gwZlc88W0XGXpMaAW+GWvuF8w9Q5RK6DjH43MRk9C/Jfg0FV5xVaiOkVd7wfFvJZC4T0lBS9XC4oCEkAJrWGlkK1oSQYDLsSlJ1puMWMK6UgXsgaVe5eNP1X+G0abRPufNWiBb+anIVLz2beKjXiKXmjst0xiM828JVz3/HLIRVpepcBRSye1ijZLqbINqzzBpkich2hQnFkRd4T5nBe+UKe8AUlqm+zW9A+guSL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2</xdr:col>
          <xdr:colOff>2543175</xdr:colOff>
          <xdr:row>83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C35285A-746F-8AA6-A8C3-C0AEF3EA5E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63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42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11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226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225</v>
      </c>
      <c r="E7" s="107">
        <v>11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306</v>
      </c>
      <c r="E10" s="174"/>
      <c r="F10" s="42"/>
    </row>
    <row r="11" spans="1:12" ht="24" customHeight="1">
      <c r="C11" s="174"/>
      <c r="D11" s="174" t="s">
        <v>307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07" t="s">
        <v>41</v>
      </c>
      <c r="B13" s="507"/>
      <c r="C13" s="507"/>
      <c r="D13" s="507"/>
      <c r="E13" s="356"/>
      <c r="F13" s="45"/>
    </row>
    <row r="14" spans="1:12" ht="27.75" customHeight="1">
      <c r="A14" s="508" t="s">
        <v>288</v>
      </c>
      <c r="B14" s="508"/>
      <c r="C14" s="508"/>
      <c r="D14" s="508"/>
      <c r="E14" s="357"/>
    </row>
    <row r="15" spans="1:12" ht="18.75" customHeight="1">
      <c r="A15" s="509" t="s">
        <v>249</v>
      </c>
      <c r="B15" s="509"/>
      <c r="C15" s="509"/>
      <c r="D15" s="509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17" t="s">
        <v>126</v>
      </c>
      <c r="C17" s="517"/>
      <c r="D17" s="295"/>
      <c r="E17" s="295"/>
    </row>
    <row r="18" spans="1:15" ht="19.5" customHeight="1">
      <c r="A18" s="117">
        <v>1</v>
      </c>
      <c r="B18" s="511" t="s">
        <v>118</v>
      </c>
      <c r="C18" s="511"/>
      <c r="D18" s="226">
        <f>+'Pastaci finansav.'!C11</f>
        <v>12202.1</v>
      </c>
      <c r="E18" s="226"/>
      <c r="F18" s="322"/>
    </row>
    <row r="19" spans="1:15" ht="18" hidden="1" customHeight="1">
      <c r="A19" s="117">
        <v>2</v>
      </c>
      <c r="B19" s="511" t="s">
        <v>246</v>
      </c>
      <c r="C19" s="511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513" t="s">
        <v>247</v>
      </c>
      <c r="C20" s="513"/>
      <c r="D20" s="227"/>
      <c r="E20" s="226"/>
      <c r="F20" s="322"/>
    </row>
    <row r="21" spans="1:15" ht="21" customHeight="1">
      <c r="A21" s="117">
        <v>2</v>
      </c>
      <c r="B21" s="511" t="s">
        <v>229</v>
      </c>
      <c r="C21" s="511"/>
      <c r="D21" s="226">
        <f>+Komunal!N20</f>
        <v>0.4</v>
      </c>
      <c r="E21" s="228"/>
    </row>
    <row r="22" spans="1:15" s="3" customFormat="1" ht="17.25" hidden="1" customHeight="1">
      <c r="A22" s="117">
        <v>4</v>
      </c>
      <c r="B22" s="511" t="s">
        <v>8</v>
      </c>
      <c r="C22" s="511"/>
      <c r="D22" s="226">
        <f>+'Pastaci finansav.'!D11</f>
        <v>0</v>
      </c>
      <c r="E22" s="226"/>
      <c r="F22" s="32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511" t="s">
        <v>53</v>
      </c>
      <c r="C23" s="511"/>
      <c r="D23" s="226"/>
      <c r="E23" s="226"/>
      <c r="F23" s="322"/>
    </row>
    <row r="24" spans="1:15" ht="18" hidden="1" customHeight="1">
      <c r="A24" s="117">
        <v>6</v>
      </c>
      <c r="B24" s="511" t="s">
        <v>63</v>
      </c>
      <c r="C24" s="511"/>
      <c r="D24" s="226">
        <f>+Komunal!M28</f>
        <v>0</v>
      </c>
      <c r="E24" s="226"/>
    </row>
    <row r="25" spans="1:15" ht="18" hidden="1" customHeight="1">
      <c r="A25" s="117">
        <v>7</v>
      </c>
      <c r="B25" s="511" t="s">
        <v>194</v>
      </c>
      <c r="C25" s="511"/>
      <c r="D25" s="226"/>
      <c r="E25" s="226"/>
    </row>
    <row r="26" spans="1:15" ht="18" hidden="1" customHeight="1">
      <c r="A26" s="117">
        <v>8</v>
      </c>
      <c r="B26" s="511" t="s">
        <v>72</v>
      </c>
      <c r="C26" s="511"/>
      <c r="D26" s="226"/>
      <c r="E26" s="226"/>
    </row>
    <row r="27" spans="1:15" ht="18" customHeight="1">
      <c r="A27" s="117">
        <v>3</v>
      </c>
      <c r="B27" s="511" t="s">
        <v>123</v>
      </c>
      <c r="C27" s="511"/>
      <c r="D27" s="228">
        <f>SUM(D28:D29)</f>
        <v>201.4</v>
      </c>
      <c r="E27" s="228"/>
    </row>
    <row r="28" spans="1:15" s="3" customFormat="1" ht="17.25" customHeight="1">
      <c r="A28" s="116">
        <v>3.1</v>
      </c>
      <c r="B28" s="513" t="s">
        <v>73</v>
      </c>
      <c r="C28" s="513"/>
      <c r="D28" s="242">
        <f>+D74</f>
        <v>201.4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513" t="s">
        <v>74</v>
      </c>
      <c r="C29" s="513"/>
      <c r="D29" s="227"/>
      <c r="E29" s="227"/>
      <c r="F29" s="57"/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511" t="s">
        <v>10</v>
      </c>
      <c r="C30" s="511"/>
      <c r="D30" s="226"/>
      <c r="E30" s="226"/>
    </row>
    <row r="31" spans="1:15" s="2" customFormat="1" ht="17.25" hidden="1" customHeight="1">
      <c r="A31" s="160">
        <v>11</v>
      </c>
      <c r="B31" s="512"/>
      <c r="C31" s="512"/>
      <c r="D31" s="226"/>
      <c r="E31" s="226"/>
      <c r="F31" s="19"/>
    </row>
    <row r="32" spans="1:15" s="2" customFormat="1" ht="19.5" hidden="1" customHeight="1">
      <c r="A32" s="117">
        <v>12</v>
      </c>
      <c r="B32" s="512"/>
      <c r="C32" s="512"/>
      <c r="D32" s="226"/>
      <c r="E32" s="226"/>
      <c r="F32" s="21"/>
    </row>
    <row r="33" spans="1:25" ht="24" customHeight="1">
      <c r="A33" s="50"/>
      <c r="B33" s="516" t="s">
        <v>260</v>
      </c>
      <c r="C33" s="516"/>
      <c r="D33" s="275">
        <f>SUM(D18:D19,D21:D27,D30:D32)</f>
        <v>12403.9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515" t="s">
        <v>127</v>
      </c>
      <c r="C35" s="515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511" t="s">
        <v>12</v>
      </c>
      <c r="C36" s="511"/>
      <c r="D36" s="228">
        <f>+Ashkhatavardz!O13-'Dramakan hosqer'!D92</f>
        <v>10947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513" t="s">
        <v>119</v>
      </c>
      <c r="C37" s="513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513" t="s">
        <v>13</v>
      </c>
      <c r="C38" s="513"/>
      <c r="D38" s="242">
        <f>+Ashkhatavardz!C9+Ashkhatavardz!N7</f>
        <v>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13" t="s">
        <v>244</v>
      </c>
      <c r="C39" s="513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511" t="s">
        <v>15</v>
      </c>
      <c r="C40" s="511"/>
      <c r="D40" s="228">
        <f>+Komunal!F27</f>
        <v>265.39999999999998</v>
      </c>
      <c r="E40" s="226"/>
      <c r="F40" s="34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511" t="s">
        <v>14</v>
      </c>
      <c r="C41" s="511"/>
      <c r="D41" s="228">
        <f>+Komunal!J27</f>
        <v>89.7</v>
      </c>
      <c r="E41" s="226"/>
      <c r="F41" s="34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511" t="s">
        <v>16</v>
      </c>
      <c r="C42" s="511"/>
      <c r="D42" s="226">
        <f>+Komunal!O27</f>
        <v>11.3</v>
      </c>
      <c r="E42" s="226"/>
      <c r="F42" s="34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511" t="s">
        <v>17</v>
      </c>
      <c r="C43" s="511"/>
      <c r="D43" s="226">
        <v>24</v>
      </c>
      <c r="E43" s="226"/>
    </row>
    <row r="44" spans="1:25" ht="18" hidden="1" customHeight="1">
      <c r="A44" s="117">
        <v>6</v>
      </c>
      <c r="B44" s="511" t="s">
        <v>18</v>
      </c>
      <c r="C44" s="511"/>
      <c r="D44" s="226"/>
      <c r="E44" s="226"/>
    </row>
    <row r="45" spans="1:25" ht="18" customHeight="1">
      <c r="A45" s="117">
        <v>6</v>
      </c>
      <c r="B45" s="511" t="s">
        <v>19</v>
      </c>
      <c r="C45" s="511"/>
      <c r="D45" s="277">
        <f>SUM(D46:D48)</f>
        <v>183.6</v>
      </c>
      <c r="E45" s="277"/>
    </row>
    <row r="46" spans="1:25" s="3" customFormat="1" ht="18" customHeight="1">
      <c r="A46" s="116">
        <v>6.1</v>
      </c>
      <c r="B46" s="513" t="s">
        <v>20</v>
      </c>
      <c r="C46" s="513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513" t="s">
        <v>21</v>
      </c>
      <c r="C47" s="513"/>
      <c r="D47" s="227">
        <v>6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513" t="s">
        <v>22</v>
      </c>
      <c r="C48" s="513"/>
      <c r="D48" s="227">
        <v>120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7</v>
      </c>
      <c r="B49" s="511" t="s">
        <v>23</v>
      </c>
      <c r="C49" s="511"/>
      <c r="D49" s="226">
        <v>10</v>
      </c>
      <c r="E49" s="226"/>
      <c r="L49" s="89"/>
    </row>
    <row r="50" spans="1:16" ht="18" customHeight="1">
      <c r="A50" s="117">
        <v>8</v>
      </c>
      <c r="B50" s="511" t="s">
        <v>30</v>
      </c>
      <c r="C50" s="511"/>
      <c r="D50" s="226">
        <v>50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9</v>
      </c>
      <c r="B51" s="511" t="s">
        <v>24</v>
      </c>
      <c r="C51" s="511"/>
      <c r="D51" s="226">
        <v>50</v>
      </c>
      <c r="E51" s="226"/>
    </row>
    <row r="52" spans="1:16" ht="18" hidden="1" customHeight="1">
      <c r="A52" s="117">
        <v>11</v>
      </c>
      <c r="B52" s="511" t="s">
        <v>75</v>
      </c>
      <c r="C52" s="511"/>
      <c r="D52" s="226"/>
      <c r="E52" s="226"/>
    </row>
    <row r="53" spans="1:16" ht="18" hidden="1" customHeight="1">
      <c r="A53" s="117">
        <v>12</v>
      </c>
      <c r="B53" s="511" t="s">
        <v>48</v>
      </c>
      <c r="C53" s="511"/>
      <c r="D53" s="226"/>
      <c r="E53" s="226"/>
    </row>
    <row r="54" spans="1:16" ht="18.75" hidden="1" customHeight="1">
      <c r="A54" s="117">
        <v>13</v>
      </c>
      <c r="B54" s="511" t="s">
        <v>120</v>
      </c>
      <c r="C54" s="511"/>
      <c r="D54" s="226"/>
      <c r="E54" s="226"/>
    </row>
    <row r="55" spans="1:16" ht="18" hidden="1" customHeight="1">
      <c r="A55" s="117">
        <v>14</v>
      </c>
      <c r="B55" s="511" t="s">
        <v>121</v>
      </c>
      <c r="C55" s="511"/>
      <c r="D55" s="226"/>
      <c r="E55" s="226"/>
      <c r="G55" s="52"/>
    </row>
    <row r="56" spans="1:16" ht="20.25" customHeight="1">
      <c r="A56" s="117">
        <v>10</v>
      </c>
      <c r="B56" s="511" t="s">
        <v>25</v>
      </c>
      <c r="C56" s="511"/>
      <c r="D56" s="226">
        <v>282</v>
      </c>
      <c r="E56" s="226"/>
      <c r="G56" s="52"/>
    </row>
    <row r="57" spans="1:16" ht="18" customHeight="1">
      <c r="A57" s="117">
        <v>11</v>
      </c>
      <c r="B57" s="511" t="s">
        <v>26</v>
      </c>
      <c r="C57" s="511"/>
      <c r="D57" s="226">
        <v>19.2</v>
      </c>
      <c r="E57" s="226"/>
    </row>
    <row r="58" spans="1:16" ht="18.75" hidden="1" customHeight="1">
      <c r="A58" s="117">
        <v>17</v>
      </c>
      <c r="B58" s="511" t="s">
        <v>67</v>
      </c>
      <c r="C58" s="511"/>
      <c r="D58" s="226"/>
      <c r="E58" s="226"/>
    </row>
    <row r="59" spans="1:16" ht="18.75" hidden="1" customHeight="1">
      <c r="A59" s="117">
        <v>18</v>
      </c>
      <c r="B59" s="511" t="s">
        <v>54</v>
      </c>
      <c r="C59" s="511"/>
      <c r="D59" s="228">
        <f>+'Ekamut-caxs'!D24</f>
        <v>0</v>
      </c>
      <c r="E59" s="228"/>
    </row>
    <row r="60" spans="1:16" ht="18" customHeight="1">
      <c r="A60" s="117">
        <v>12</v>
      </c>
      <c r="B60" s="511" t="s">
        <v>45</v>
      </c>
      <c r="C60" s="511"/>
      <c r="D60" s="226">
        <v>5</v>
      </c>
      <c r="E60" s="226"/>
    </row>
    <row r="61" spans="1:16" ht="18.75" customHeight="1">
      <c r="A61" s="117">
        <v>13</v>
      </c>
      <c r="B61" s="511" t="s">
        <v>76</v>
      </c>
      <c r="C61" s="511"/>
      <c r="D61" s="226">
        <v>8</v>
      </c>
      <c r="E61" s="226"/>
    </row>
    <row r="62" spans="1:16" ht="18.75" customHeight="1">
      <c r="A62" s="117">
        <v>14</v>
      </c>
      <c r="B62" s="511" t="s">
        <v>77</v>
      </c>
      <c r="C62" s="511"/>
      <c r="D62" s="226">
        <v>95</v>
      </c>
      <c r="E62" s="226"/>
    </row>
    <row r="63" spans="1:16" ht="18.75" customHeight="1">
      <c r="A63" s="117">
        <v>15</v>
      </c>
      <c r="B63" s="511" t="s">
        <v>46</v>
      </c>
      <c r="C63" s="511"/>
      <c r="D63" s="226">
        <v>3</v>
      </c>
      <c r="E63" s="226"/>
    </row>
    <row r="64" spans="1:16" ht="18.75" hidden="1" customHeight="1">
      <c r="A64" s="117">
        <v>23</v>
      </c>
      <c r="B64" s="511" t="s">
        <v>122</v>
      </c>
      <c r="C64" s="511"/>
      <c r="D64" s="226"/>
      <c r="E64" s="226"/>
    </row>
    <row r="65" spans="1:15" ht="18.75" hidden="1" customHeight="1">
      <c r="A65" s="117">
        <v>24</v>
      </c>
      <c r="B65" s="511" t="s">
        <v>47</v>
      </c>
      <c r="C65" s="511"/>
      <c r="D65" s="226"/>
      <c r="E65" s="226"/>
    </row>
    <row r="66" spans="1:15" ht="18.75" hidden="1" customHeight="1">
      <c r="A66" s="117">
        <v>25</v>
      </c>
      <c r="B66" s="511" t="s">
        <v>64</v>
      </c>
      <c r="C66" s="511"/>
      <c r="D66" s="226"/>
      <c r="E66" s="226"/>
    </row>
    <row r="67" spans="1:15" ht="18.75" hidden="1" customHeight="1">
      <c r="A67" s="117">
        <v>26</v>
      </c>
      <c r="B67" s="511" t="s">
        <v>201</v>
      </c>
      <c r="C67" s="511"/>
      <c r="D67" s="226"/>
      <c r="E67" s="226"/>
    </row>
    <row r="68" spans="1:15" ht="18.75" hidden="1" customHeight="1">
      <c r="A68" s="117">
        <v>27</v>
      </c>
      <c r="B68" s="511" t="s">
        <v>202</v>
      </c>
      <c r="C68" s="511"/>
      <c r="D68" s="226"/>
      <c r="E68" s="226"/>
    </row>
    <row r="69" spans="1:15" ht="18.75" hidden="1" customHeight="1">
      <c r="A69" s="117">
        <v>28</v>
      </c>
      <c r="B69" s="511" t="s">
        <v>78</v>
      </c>
      <c r="C69" s="511"/>
      <c r="D69" s="226"/>
      <c r="E69" s="226"/>
    </row>
    <row r="70" spans="1:15" ht="18.75" hidden="1" customHeight="1">
      <c r="A70" s="117">
        <v>29</v>
      </c>
      <c r="B70" s="512"/>
      <c r="C70" s="512"/>
      <c r="D70" s="226"/>
      <c r="E70" s="226"/>
    </row>
    <row r="71" spans="1:15" s="6" customFormat="1" ht="18.75" hidden="1" customHeight="1">
      <c r="A71" s="117">
        <v>30</v>
      </c>
      <c r="B71" s="512"/>
      <c r="C71" s="512"/>
      <c r="D71" s="226"/>
      <c r="E71" s="226"/>
    </row>
    <row r="72" spans="1:15" s="6" customFormat="1" ht="18.75" hidden="1" customHeight="1">
      <c r="A72" s="117">
        <v>31</v>
      </c>
      <c r="B72" s="512"/>
      <c r="C72" s="512"/>
      <c r="D72" s="226"/>
      <c r="E72" s="226"/>
      <c r="F72" s="57" t="s">
        <v>205</v>
      </c>
    </row>
    <row r="73" spans="1:15" ht="18.75" customHeight="1">
      <c r="A73" s="117">
        <v>16</v>
      </c>
      <c r="B73" s="511" t="s">
        <v>27</v>
      </c>
      <c r="C73" s="511"/>
      <c r="D73" s="226">
        <v>360.7</v>
      </c>
      <c r="E73" s="226"/>
    </row>
    <row r="74" spans="1:15" s="3" customFormat="1" ht="18.75" customHeight="1">
      <c r="A74" s="161">
        <v>16.100000000000001</v>
      </c>
      <c r="B74" s="513" t="s">
        <v>79</v>
      </c>
      <c r="C74" s="513"/>
      <c r="D74" s="227">
        <v>201.4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511" t="s">
        <v>80</v>
      </c>
      <c r="C75" s="511"/>
      <c r="D75" s="226"/>
      <c r="E75" s="226"/>
    </row>
    <row r="76" spans="1:15" s="17" customFormat="1" ht="20.25" hidden="1" customHeight="1">
      <c r="A76" s="117">
        <v>17</v>
      </c>
      <c r="B76" s="511" t="s">
        <v>68</v>
      </c>
      <c r="C76" s="511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33.75" customHeight="1">
      <c r="A77" s="54"/>
      <c r="B77" s="514" t="s">
        <v>259</v>
      </c>
      <c r="C77" s="514"/>
      <c r="D77" s="275">
        <f>SUM(D36,D40:D45,D49:D73,D75:D76)</f>
        <v>12403.900000000001</v>
      </c>
      <c r="E77" s="228" t="s">
        <v>227</v>
      </c>
      <c r="F77" s="272">
        <f>+D33-D77</f>
        <v>0</v>
      </c>
    </row>
    <row r="78" spans="1:15" ht="43.5" customHeight="1">
      <c r="B78" s="55"/>
      <c r="C78" s="8"/>
    </row>
    <row r="79" spans="1:15" ht="26.25" hidden="1" customHeight="1">
      <c r="B79" s="9" t="s">
        <v>2</v>
      </c>
      <c r="C79" s="278" t="s">
        <v>287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263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123.75" customHeight="1">
      <c r="A84" s="510" t="s">
        <v>218</v>
      </c>
      <c r="B84" s="510"/>
      <c r="D84" s="321" t="s">
        <v>228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2</xdr:col>
                <xdr:colOff>2543175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2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54.57031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v>12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225</v>
      </c>
      <c r="E7" s="369">
        <f>+'Ekamut-caxs'!E7+1</f>
        <v>12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741 -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0" t="s">
        <v>41</v>
      </c>
      <c r="B13" s="520"/>
      <c r="C13" s="520"/>
      <c r="D13" s="520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8" t="str">
        <f>+'Ekamut-caxs'!A14:D14</f>
        <v xml:space="preserve">«Օքրո Օքրոյանի անվան Թիվ 3 Գրադարան» ՀՈԱԿ-ի </v>
      </c>
      <c r="B14" s="508"/>
      <c r="C14" s="508"/>
      <c r="D14" s="508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9" t="s">
        <v>250</v>
      </c>
      <c r="B15" s="509"/>
      <c r="C15" s="509"/>
      <c r="D15" s="509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23" t="s">
        <v>31</v>
      </c>
      <c r="C18" s="524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21" t="s">
        <v>32</v>
      </c>
      <c r="C19" s="522"/>
      <c r="D19" s="256">
        <f>+'Dramakani hamematakan'!D6</f>
        <v>58.9</v>
      </c>
      <c r="E19" s="361"/>
      <c r="F19" s="518"/>
      <c r="G19" s="519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21" t="s">
        <v>83</v>
      </c>
      <c r="C20" s="522"/>
      <c r="D20" s="256">
        <f>SUM(D21:D22,D24:D32)</f>
        <v>12202.1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25" t="s">
        <v>118</v>
      </c>
      <c r="C21" s="526"/>
      <c r="D21" s="248">
        <f>+'Ekamut-caxs'!D18</f>
        <v>12202.1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25" t="s">
        <v>246</v>
      </c>
      <c r="C22" s="526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31" t="s">
        <v>247</v>
      </c>
      <c r="C23" s="532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25" t="s">
        <v>8</v>
      </c>
      <c r="C24" s="526"/>
      <c r="D24" s="248">
        <f>+'Ekamut-caxs'!D22</f>
        <v>0</v>
      </c>
      <c r="E24" s="363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25" t="s">
        <v>53</v>
      </c>
      <c r="C25" s="526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25" t="s">
        <v>63</v>
      </c>
      <c r="C26" s="526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25" t="s">
        <v>194</v>
      </c>
      <c r="C27" s="526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25" t="s">
        <v>72</v>
      </c>
      <c r="C28" s="526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25" t="s">
        <v>33</v>
      </c>
      <c r="C29" s="526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25" t="s">
        <v>10</v>
      </c>
      <c r="C30" s="526"/>
      <c r="D30" s="248">
        <f>+'Ekamut-caxs'!D30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27"/>
      <c r="C31" s="528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27"/>
      <c r="C32" s="528"/>
      <c r="D32" s="247">
        <f>+'Ekamut-caxs'!D32</f>
        <v>0</v>
      </c>
      <c r="E32" s="364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29" t="s">
        <v>84</v>
      </c>
      <c r="C33" s="530"/>
      <c r="D33" s="256">
        <f>D34+D78+D91</f>
        <v>12261</v>
      </c>
      <c r="E33" s="362"/>
      <c r="F33" s="279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29" t="s">
        <v>59</v>
      </c>
      <c r="C34" s="530"/>
      <c r="D34" s="256">
        <f>SUM(D35,D39:D44,D48:D72,D76:D77)</f>
        <v>12111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25" t="s">
        <v>12</v>
      </c>
      <c r="C35" s="526"/>
      <c r="D35" s="248">
        <f>+'Ekamut-caxs'!D36</f>
        <v>10947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31" t="s">
        <v>119</v>
      </c>
      <c r="C36" s="532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31" t="s">
        <v>13</v>
      </c>
      <c r="C37" s="532"/>
      <c r="D37" s="260">
        <f>+'Ekamut-caxs'!D38</f>
        <v>0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31" t="str">
        <f>+'Ekamut-caxs'!B39</f>
        <v>կամավոր ատեստ. գծով լրավճար</v>
      </c>
      <c r="C38" s="532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25" t="s">
        <v>15</v>
      </c>
      <c r="C39" s="526"/>
      <c r="D39" s="248">
        <f>+'Ekamut-caxs'!D40</f>
        <v>265.39999999999998</v>
      </c>
      <c r="E39" s="363"/>
      <c r="F39" s="347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25" t="s">
        <v>14</v>
      </c>
      <c r="C40" s="526"/>
      <c r="D40" s="248">
        <f>+'Ekamut-caxs'!D41</f>
        <v>89.7</v>
      </c>
      <c r="E40" s="363"/>
      <c r="F40" s="347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25" t="s">
        <v>16</v>
      </c>
      <c r="C41" s="526"/>
      <c r="D41" s="247">
        <f>+Komunal!M27</f>
        <v>10.8</v>
      </c>
      <c r="E41" s="363"/>
      <c r="F41" s="34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25" t="s">
        <v>17</v>
      </c>
      <c r="C42" s="526"/>
      <c r="D42" s="248">
        <f>+'Ekamut-caxs'!D43</f>
        <v>24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25" t="s">
        <v>18</v>
      </c>
      <c r="C43" s="526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25" t="s">
        <v>19</v>
      </c>
      <c r="C44" s="526"/>
      <c r="D44" s="248">
        <f>SUM(D45:D47)</f>
        <v>183.6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31" t="s">
        <v>20</v>
      </c>
      <c r="C45" s="532"/>
      <c r="D45" s="260">
        <f>+'Ekamut-caxs'!D46</f>
        <v>57.6</v>
      </c>
      <c r="E45" s="363"/>
    </row>
    <row r="46" spans="1:13" ht="18" customHeight="1">
      <c r="A46" s="27">
        <v>6.2</v>
      </c>
      <c r="B46" s="531" t="s">
        <v>21</v>
      </c>
      <c r="C46" s="532"/>
      <c r="D46" s="260">
        <f>+'Ekamut-caxs'!D47</f>
        <v>6</v>
      </c>
      <c r="E46" s="363"/>
    </row>
    <row r="47" spans="1:13" ht="18" customHeight="1">
      <c r="A47" s="27">
        <v>6.3</v>
      </c>
      <c r="B47" s="531" t="s">
        <v>22</v>
      </c>
      <c r="C47" s="532"/>
      <c r="D47" s="260">
        <f>+'Ekamut-caxs'!D48</f>
        <v>120</v>
      </c>
      <c r="E47" s="363"/>
    </row>
    <row r="48" spans="1:13" s="97" customFormat="1" ht="18" customHeight="1">
      <c r="A48" s="61">
        <v>7</v>
      </c>
      <c r="B48" s="525" t="s">
        <v>23</v>
      </c>
      <c r="C48" s="526"/>
      <c r="D48" s="248">
        <f>+'Ekamut-caxs'!D49</f>
        <v>10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25" t="s">
        <v>30</v>
      </c>
      <c r="C49" s="526"/>
      <c r="D49" s="247">
        <f>+'Ekamut-caxs'!D50</f>
        <v>50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25" t="s">
        <v>24</v>
      </c>
      <c r="C50" s="526"/>
      <c r="D50" s="247">
        <f>+'Ekamut-caxs'!D51</f>
        <v>50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25" t="s">
        <v>75</v>
      </c>
      <c r="C51" s="526"/>
      <c r="D51" s="247">
        <f>+'Ekamut-caxs'!D52</f>
        <v>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25" t="s">
        <v>48</v>
      </c>
      <c r="C52" s="526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25" t="s">
        <v>120</v>
      </c>
      <c r="C53" s="526"/>
      <c r="D53" s="248">
        <f>+'Ekamut-caxs'!D54</f>
        <v>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25" t="s">
        <v>121</v>
      </c>
      <c r="C54" s="526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10</v>
      </c>
      <c r="B55" s="525" t="s">
        <v>25</v>
      </c>
      <c r="C55" s="526"/>
      <c r="D55" s="248">
        <f>+'Ekamut-caxs'!D56</f>
        <v>282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11</v>
      </c>
      <c r="B56" s="525" t="s">
        <v>26</v>
      </c>
      <c r="C56" s="526"/>
      <c r="D56" s="248">
        <f>+'Ekamut-caxs'!D57</f>
        <v>19.2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25" t="s">
        <v>67</v>
      </c>
      <c r="C57" s="526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25" t="s">
        <v>54</v>
      </c>
      <c r="C58" s="526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12</v>
      </c>
      <c r="B59" s="525" t="s">
        <v>45</v>
      </c>
      <c r="C59" s="526"/>
      <c r="D59" s="248">
        <f>+'Ekamut-caxs'!D60</f>
        <v>5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13</v>
      </c>
      <c r="B60" s="525" t="s">
        <v>76</v>
      </c>
      <c r="C60" s="526"/>
      <c r="D60" s="248">
        <f>+'Ekamut-caxs'!D61</f>
        <v>8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14</v>
      </c>
      <c r="B61" s="525" t="s">
        <v>77</v>
      </c>
      <c r="C61" s="526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15</v>
      </c>
      <c r="B62" s="525" t="s">
        <v>46</v>
      </c>
      <c r="C62" s="526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25" t="s">
        <v>122</v>
      </c>
      <c r="C63" s="526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25" t="s">
        <v>47</v>
      </c>
      <c r="C64" s="526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25" t="s">
        <v>64</v>
      </c>
      <c r="C65" s="526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25" t="s">
        <v>201</v>
      </c>
      <c r="C66" s="526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25" t="s">
        <v>202</v>
      </c>
      <c r="C67" s="526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27" t="s">
        <v>78</v>
      </c>
      <c r="C68" s="528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27"/>
      <c r="C69" s="528"/>
      <c r="D69" s="247">
        <f>+'Ekamut-caxs'!D70</f>
        <v>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27"/>
      <c r="C70" s="528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27"/>
      <c r="C71" s="528"/>
      <c r="D71" s="247">
        <f>+'Ekamut-caxs'!D72</f>
        <v>0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25" t="s">
        <v>35</v>
      </c>
      <c r="C72" s="526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31" t="s">
        <v>36</v>
      </c>
      <c r="C73" s="532"/>
      <c r="D73" s="233"/>
      <c r="E73" s="366"/>
    </row>
    <row r="74" spans="1:13" ht="19.5" hidden="1" customHeight="1">
      <c r="A74" s="14">
        <v>32.200000000000003</v>
      </c>
      <c r="B74" s="531" t="s">
        <v>49</v>
      </c>
      <c r="C74" s="532"/>
      <c r="D74" s="233"/>
      <c r="E74" s="366"/>
    </row>
    <row r="75" spans="1:13" ht="19.5" hidden="1" customHeight="1">
      <c r="A75" s="14">
        <v>32.299999999999997</v>
      </c>
      <c r="B75" s="531" t="s">
        <v>85</v>
      </c>
      <c r="C75" s="532"/>
      <c r="D75" s="233">
        <f>+'Ekamut-caxs'!D75</f>
        <v>0</v>
      </c>
      <c r="E75" s="366"/>
    </row>
    <row r="76" spans="1:13" s="97" customFormat="1" ht="17.25" customHeight="1">
      <c r="A76" s="71">
        <v>16</v>
      </c>
      <c r="B76" s="525" t="s">
        <v>37</v>
      </c>
      <c r="C76" s="526"/>
      <c r="D76" s="248">
        <f>+'Deb. ev kreditor'!D59-'Deb. ev kreditor'!D54</f>
        <v>68.300000000000011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25" t="s">
        <v>86</v>
      </c>
      <c r="C77" s="526"/>
      <c r="D77" s="247"/>
      <c r="E77" s="364"/>
      <c r="F77" s="113" t="s">
        <v>211</v>
      </c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29" t="s">
        <v>60</v>
      </c>
      <c r="C78" s="530"/>
      <c r="D78" s="256">
        <f>D79+D87</f>
        <v>150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25" t="s">
        <v>91</v>
      </c>
      <c r="C79" s="526"/>
      <c r="D79" s="248">
        <f>SUM(D80:D86)</f>
        <v>150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25" t="s">
        <v>87</v>
      </c>
      <c r="C80" s="526"/>
      <c r="D80" s="247"/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25" t="s">
        <v>88</v>
      </c>
      <c r="C81" s="526"/>
      <c r="D81" s="247">
        <v>150</v>
      </c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25" t="s">
        <v>89</v>
      </c>
      <c r="C82" s="526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25" t="s">
        <v>203</v>
      </c>
      <c r="C83" s="526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25" t="s">
        <v>65</v>
      </c>
      <c r="C84" s="526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25" t="s">
        <v>66</v>
      </c>
      <c r="C85" s="526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27"/>
      <c r="C86" s="528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25" t="s">
        <v>92</v>
      </c>
      <c r="C87" s="526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25" t="s">
        <v>62</v>
      </c>
      <c r="C88" s="526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25" t="s">
        <v>61</v>
      </c>
      <c r="C89" s="526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25" t="s">
        <v>50</v>
      </c>
      <c r="C90" s="526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21" t="s">
        <v>132</v>
      </c>
      <c r="C91" s="522"/>
      <c r="D91" s="256">
        <f>SUM(D92:D93)</f>
        <v>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25" t="s">
        <v>213</v>
      </c>
      <c r="C92" s="526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27"/>
      <c r="C93" s="528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21" t="s">
        <v>39</v>
      </c>
      <c r="C94" s="522"/>
      <c r="D94" s="256">
        <f>D19+D20-D33</f>
        <v>0</v>
      </c>
      <c r="E94" s="483" t="s">
        <v>227</v>
      </c>
      <c r="F94" s="518"/>
      <c r="G94" s="519"/>
      <c r="H94" s="269"/>
      <c r="I94" s="269"/>
      <c r="J94" s="226"/>
      <c r="K94" s="98"/>
      <c r="L94" s="98"/>
      <c r="M94" s="98"/>
    </row>
    <row r="95" spans="1:13" s="81" customFormat="1" ht="30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Գայանե Երիցյան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Իրինա Եսայան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112.5" customHeight="1">
      <c r="B101" s="482" t="str">
        <f>+'Ekamut-caxs'!A84</f>
        <v>ԵՐԵՎԱՆԻ ՔԱՂԱՔԱՊԵՏ՝</v>
      </c>
      <c r="C101" s="237" t="s">
        <v>308</v>
      </c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76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8" zoomScaleSheetLayoutView="100" workbookViewId="0">
      <selection activeCell="E66" sqref="E66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60.710937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33" t="s">
        <v>55</v>
      </c>
      <c r="B1" s="533"/>
      <c r="C1" s="533"/>
      <c r="D1" s="533"/>
      <c r="E1" s="533"/>
      <c r="F1" s="533"/>
    </row>
    <row r="2" spans="1:18" s="22" customFormat="1" ht="25.5" customHeight="1">
      <c r="A2" s="508" t="str">
        <f>+'Ekamut-caxs'!A14:D14</f>
        <v xml:space="preserve">«Օքրո Օքրոյանի անվան Թիվ 3 Գրադարան» ՀՈԱԿ-ի </v>
      </c>
      <c r="B2" s="508"/>
      <c r="C2" s="508"/>
      <c r="D2" s="508"/>
      <c r="E2" s="508"/>
      <c r="F2" s="50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36" t="s">
        <v>248</v>
      </c>
      <c r="B3" s="536"/>
      <c r="C3" s="536"/>
      <c r="D3" s="536"/>
      <c r="E3" s="536"/>
      <c r="F3" s="536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11844.699999999999</v>
      </c>
      <c r="D6" s="273">
        <f>SUM(D7:D17,D20:D22)</f>
        <v>12403.9</v>
      </c>
      <c r="E6" s="273">
        <f t="shared" ref="E6:E65" si="0">D6-C6</f>
        <v>559.20000000000073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11718.8</v>
      </c>
      <c r="D7" s="506">
        <f>+'Ekamut-caxs'!D18</f>
        <v>12202.1</v>
      </c>
      <c r="E7" s="262">
        <f t="shared" si="0"/>
        <v>483.30000000000109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5" t="str">
        <f>+'Ekamut-caxs'!B21</f>
        <v>Սուբսիդիա ջրամատակարարման գծով</v>
      </c>
      <c r="C10" s="261"/>
      <c r="D10" s="262">
        <f>+'Ekamut-caxs'!D21</f>
        <v>0.4</v>
      </c>
      <c r="E10" s="262">
        <f t="shared" si="1"/>
        <v>0.4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4" t="s">
        <v>123</v>
      </c>
      <c r="C17" s="265">
        <f>SUM(C18:C19)</f>
        <v>125.9</v>
      </c>
      <c r="D17" s="265">
        <f>SUM(D18:D19)</f>
        <v>201.4</v>
      </c>
      <c r="E17" s="262">
        <f t="shared" si="0"/>
        <v>75.5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9">
        <v>125.9</v>
      </c>
      <c r="D18" s="230">
        <f>+'Ekamut-caxs'!D28</f>
        <v>201.4</v>
      </c>
      <c r="E18" s="230">
        <f t="shared" si="0"/>
        <v>75.5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11844.7</v>
      </c>
      <c r="D23" s="274">
        <f>SUM(D24,D28:D33,D37:D61,D63:D64)</f>
        <v>12403.900000000001</v>
      </c>
      <c r="E23" s="273">
        <f t="shared" si="0"/>
        <v>559.20000000000073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114" customHeight="1">
      <c r="A24" s="61">
        <v>1</v>
      </c>
      <c r="B24" s="253" t="s">
        <v>12</v>
      </c>
      <c r="C24" s="263">
        <v>10680</v>
      </c>
      <c r="D24" s="265">
        <f>+'Ekamut-caxs'!D36</f>
        <v>10947</v>
      </c>
      <c r="E24" s="262">
        <f t="shared" si="0"/>
        <v>267</v>
      </c>
      <c r="F24" s="500" t="s">
        <v>289</v>
      </c>
      <c r="G24" s="57" t="s">
        <v>305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9"/>
      <c r="D26" s="266">
        <f>+'Ekamut-caxs'!D38</f>
        <v>0</v>
      </c>
      <c r="E26" s="230">
        <f>D26-C26</f>
        <v>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332.7</v>
      </c>
      <c r="D28" s="265">
        <f>+'Ekamut-caxs'!D40</f>
        <v>265.39999999999998</v>
      </c>
      <c r="E28" s="262">
        <f t="shared" si="0"/>
        <v>-67.300000000000011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7.75" customHeight="1">
      <c r="A29" s="61">
        <v>3</v>
      </c>
      <c r="B29" s="249" t="s">
        <v>14</v>
      </c>
      <c r="C29" s="263">
        <v>83.1</v>
      </c>
      <c r="D29" s="265">
        <f>+'Ekamut-caxs'!D41</f>
        <v>89.7</v>
      </c>
      <c r="E29" s="262">
        <f t="shared" si="0"/>
        <v>6.6000000000000085</v>
      </c>
      <c r="F29" s="501" t="s">
        <v>302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13.4</v>
      </c>
      <c r="D30" s="265">
        <f>+'Ekamut-caxs'!D42</f>
        <v>11.3</v>
      </c>
      <c r="E30" s="262">
        <f t="shared" si="0"/>
        <v>-2.0999999999999996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24</v>
      </c>
      <c r="D31" s="265">
        <f>+'Ekamut-caxs'!D43</f>
        <v>24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183.6</v>
      </c>
      <c r="D33" s="265">
        <f>SUM(D34:D36)</f>
        <v>183.6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customHeight="1">
      <c r="A35" s="27">
        <v>6.2</v>
      </c>
      <c r="B35" s="32" t="s">
        <v>21</v>
      </c>
      <c r="C35" s="229">
        <v>6</v>
      </c>
      <c r="D35" s="266">
        <f>+'Ekamut-caxs'!D47</f>
        <v>6</v>
      </c>
      <c r="E35" s="230">
        <f t="shared" si="0"/>
        <v>0</v>
      </c>
      <c r="F35" s="231"/>
    </row>
    <row r="36" spans="1:18" ht="21" customHeight="1">
      <c r="A36" s="27">
        <v>6.3</v>
      </c>
      <c r="B36" s="32" t="s">
        <v>22</v>
      </c>
      <c r="C36" s="229">
        <v>120</v>
      </c>
      <c r="D36" s="266">
        <f>+'Ekamut-caxs'!D48</f>
        <v>120</v>
      </c>
      <c r="E36" s="230">
        <f t="shared" si="0"/>
        <v>0</v>
      </c>
      <c r="F36" s="231"/>
    </row>
    <row r="37" spans="1:18" s="58" customFormat="1" ht="21" customHeight="1">
      <c r="A37" s="61">
        <v>7</v>
      </c>
      <c r="B37" s="249" t="s">
        <v>23</v>
      </c>
      <c r="C37" s="263">
        <v>10</v>
      </c>
      <c r="D37" s="265">
        <f>+'Ekamut-caxs'!D49</f>
        <v>10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9" t="s">
        <v>30</v>
      </c>
      <c r="C38" s="263">
        <v>50</v>
      </c>
      <c r="D38" s="265">
        <f>+'Ekamut-caxs'!D50</f>
        <v>50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9" t="s">
        <v>24</v>
      </c>
      <c r="C39" s="263">
        <v>50</v>
      </c>
      <c r="D39" s="265">
        <f>+'Ekamut-caxs'!D51</f>
        <v>50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10</v>
      </c>
      <c r="B40" s="254" t="s">
        <v>75</v>
      </c>
      <c r="C40" s="263"/>
      <c r="D40" s="265">
        <f>+'Ekamut-caxs'!D52</f>
        <v>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9" t="s">
        <v>120</v>
      </c>
      <c r="C42" s="263"/>
      <c r="D42" s="265">
        <f>+'Ekamut-caxs'!D54</f>
        <v>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10</v>
      </c>
      <c r="B44" s="249" t="s">
        <v>25</v>
      </c>
      <c r="C44" s="261"/>
      <c r="D44" s="265">
        <f>+'Ekamut-caxs'!D56</f>
        <v>282</v>
      </c>
      <c r="E44" s="262">
        <f t="shared" si="0"/>
        <v>282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11</v>
      </c>
      <c r="B45" s="249" t="s">
        <v>26</v>
      </c>
      <c r="C45" s="261">
        <v>19.2</v>
      </c>
      <c r="D45" s="265">
        <f>+'Ekamut-caxs'!D57</f>
        <v>19.2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12</v>
      </c>
      <c r="B48" s="249" t="s">
        <v>45</v>
      </c>
      <c r="C48" s="263">
        <v>5</v>
      </c>
      <c r="D48" s="265">
        <f>+'Ekamut-caxs'!D60</f>
        <v>5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13</v>
      </c>
      <c r="B49" s="264" t="s">
        <v>76</v>
      </c>
      <c r="C49" s="263">
        <v>8</v>
      </c>
      <c r="D49" s="265">
        <f>+'Ekamut-caxs'!D61</f>
        <v>8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14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15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16</v>
      </c>
      <c r="B61" s="351" t="s">
        <v>27</v>
      </c>
      <c r="C61" s="261">
        <v>125.9</v>
      </c>
      <c r="D61" s="265">
        <f>+'Ekamut-caxs'!D73</f>
        <v>360.7</v>
      </c>
      <c r="E61" s="262">
        <f t="shared" si="2"/>
        <v>234.79999999999998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16.100000000000001</v>
      </c>
      <c r="B62" s="30" t="s">
        <v>79</v>
      </c>
      <c r="C62" s="231">
        <v>125.9</v>
      </c>
      <c r="D62" s="266">
        <f>+'Ekamut-caxs'!D74</f>
        <v>201.4</v>
      </c>
      <c r="E62" s="230">
        <f t="shared" si="2"/>
        <v>75.5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17</v>
      </c>
      <c r="B64" s="249" t="s">
        <v>68</v>
      </c>
      <c r="C64" s="261">
        <v>161.80000000000001</v>
      </c>
      <c r="D64" s="265">
        <f>+'Ekamut-caxs'!D76</f>
        <v>0</v>
      </c>
      <c r="E64" s="262">
        <f t="shared" si="2"/>
        <v>-161.80000000000001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35" t="str">
        <f>+'Ekamut-caxs'!C79</f>
        <v>Գայանե Երիցյան</v>
      </c>
      <c r="E67" s="535"/>
      <c r="F67" s="123"/>
    </row>
    <row r="68" spans="1:18" ht="9.75" customHeight="1">
      <c r="B68" s="38"/>
      <c r="D68" s="534" t="s">
        <v>5</v>
      </c>
      <c r="E68" s="534"/>
      <c r="F68" s="349"/>
    </row>
    <row r="69" spans="1:18" ht="24.75" customHeight="1">
      <c r="B69" s="37" t="s">
        <v>6</v>
      </c>
      <c r="C69" s="24"/>
      <c r="D69" s="535" t="str">
        <f>+'Ekamut-caxs'!C81</f>
        <v>Իրինա Եսայան</v>
      </c>
      <c r="E69" s="535"/>
      <c r="F69" s="123"/>
    </row>
    <row r="70" spans="1:18" ht="11.25" customHeight="1">
      <c r="D70" s="534" t="s">
        <v>5</v>
      </c>
      <c r="E70" s="534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0" zoomScaleSheetLayoutView="100" workbookViewId="0">
      <selection activeCell="E66" sqref="E66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60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33" t="s">
        <v>82</v>
      </c>
      <c r="B1" s="533"/>
      <c r="C1" s="533"/>
      <c r="D1" s="533"/>
      <c r="E1" s="533"/>
      <c r="F1" s="533"/>
    </row>
    <row r="2" spans="1:20" s="22" customFormat="1" ht="20.25">
      <c r="A2" s="508" t="str">
        <f>+'Ekamut-caxs'!A14:D14</f>
        <v xml:space="preserve">«Օքրո Օքրոյանի անվան Թիվ 3 Գրադարան» ՀՈԱԿ-ի </v>
      </c>
      <c r="B2" s="508"/>
      <c r="C2" s="508"/>
      <c r="D2" s="508"/>
      <c r="E2" s="508"/>
      <c r="F2" s="50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36" t="s">
        <v>251</v>
      </c>
      <c r="B3" s="536"/>
      <c r="C3" s="536"/>
      <c r="D3" s="536"/>
      <c r="E3" s="536"/>
      <c r="F3" s="53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58.9</v>
      </c>
      <c r="D6" s="232">
        <f>+C6</f>
        <v>58.9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11718.8</v>
      </c>
      <c r="D7" s="256">
        <f>SUM(D8:D20)</f>
        <v>12202.1</v>
      </c>
      <c r="E7" s="256">
        <f>D7-C7</f>
        <v>483.30000000000109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11718.8</v>
      </c>
      <c r="D8" s="248">
        <f>+'Dramakan hosqer'!D21</f>
        <v>12202.1</v>
      </c>
      <c r="E8" s="248">
        <f>D8-C8</f>
        <v>483.30000000000109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11775.300000000001</v>
      </c>
      <c r="D21" s="256">
        <f>+D22+D66+D79</f>
        <v>12261</v>
      </c>
      <c r="E21" s="256">
        <f t="shared" si="0"/>
        <v>485.69999999999891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11625.300000000001</v>
      </c>
      <c r="D22" s="256">
        <f>SUM(D23,D27:D32,D36:D60,D64:D65)</f>
        <v>12111</v>
      </c>
      <c r="E22" s="256">
        <f t="shared" si="0"/>
        <v>485.69999999999891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13.25" customHeight="1">
      <c r="A23" s="61">
        <v>1</v>
      </c>
      <c r="B23" s="253" t="s">
        <v>12</v>
      </c>
      <c r="C23" s="247">
        <v>10680</v>
      </c>
      <c r="D23" s="248">
        <f>+'Dramakan hosqer'!D35</f>
        <v>10947</v>
      </c>
      <c r="E23" s="248">
        <f t="shared" si="0"/>
        <v>267</v>
      </c>
      <c r="F23" s="500" t="s">
        <v>289</v>
      </c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hidden="1" customHeight="1">
      <c r="A25" s="27">
        <v>1.2</v>
      </c>
      <c r="B25" s="32" t="s">
        <v>13</v>
      </c>
      <c r="C25" s="233"/>
      <c r="D25" s="260">
        <f>+'Dramakan hosqer'!D37</f>
        <v>0</v>
      </c>
      <c r="E25" s="260">
        <f t="shared" si="0"/>
        <v>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332.7</v>
      </c>
      <c r="D27" s="248">
        <f>+'Dramakan hosqer'!D39</f>
        <v>265.39999999999998</v>
      </c>
      <c r="E27" s="248">
        <f t="shared" si="0"/>
        <v>-67.300000000000011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25.5" customHeight="1">
      <c r="A28" s="61">
        <v>3</v>
      </c>
      <c r="B28" s="249" t="s">
        <v>14</v>
      </c>
      <c r="C28" s="247">
        <v>83.1</v>
      </c>
      <c r="D28" s="248">
        <f>+'Dramakan hosqer'!D40</f>
        <v>89.7</v>
      </c>
      <c r="E28" s="248">
        <f t="shared" si="0"/>
        <v>6.6000000000000085</v>
      </c>
      <c r="F28" s="501" t="s">
        <v>302</v>
      </c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13.4</v>
      </c>
      <c r="D29" s="248">
        <f>+'Dramakan hosqer'!D41</f>
        <v>10.8</v>
      </c>
      <c r="E29" s="248">
        <f t="shared" si="0"/>
        <v>-2.5999999999999996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247">
        <v>24</v>
      </c>
      <c r="D30" s="248">
        <f>+'Dramakan hosqer'!D42</f>
        <v>24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9" t="s">
        <v>19</v>
      </c>
      <c r="C32" s="248">
        <f>SUM(C33:C35)</f>
        <v>183.6</v>
      </c>
      <c r="D32" s="248">
        <f>SUM(D33:D35)</f>
        <v>183.6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customHeight="1">
      <c r="A34" s="27">
        <v>6.2</v>
      </c>
      <c r="B34" s="32" t="s">
        <v>21</v>
      </c>
      <c r="C34" s="233">
        <v>6</v>
      </c>
      <c r="D34" s="260">
        <f>+'Dramakan hosqer'!D46</f>
        <v>6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33">
        <v>120</v>
      </c>
      <c r="D35" s="260">
        <f>+'Dramakan hosqer'!D47</f>
        <v>120</v>
      </c>
      <c r="E35" s="260">
        <f t="shared" si="0"/>
        <v>0</v>
      </c>
      <c r="F35" s="233"/>
      <c r="I35" s="137"/>
    </row>
    <row r="36" spans="1:20" s="58" customFormat="1" ht="18" customHeight="1">
      <c r="A36" s="61">
        <v>7</v>
      </c>
      <c r="B36" s="249" t="s">
        <v>23</v>
      </c>
      <c r="C36" s="247">
        <v>10</v>
      </c>
      <c r="D36" s="248">
        <f>+'Dramakan hosqer'!D48</f>
        <v>10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9" t="s">
        <v>30</v>
      </c>
      <c r="C37" s="247">
        <v>50</v>
      </c>
      <c r="D37" s="248">
        <f>+'Dramakan hosqer'!D49</f>
        <v>50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9" t="s">
        <v>24</v>
      </c>
      <c r="C38" s="247">
        <v>50</v>
      </c>
      <c r="D38" s="248">
        <f>+'Dramakan hosqer'!D50</f>
        <v>50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54" t="s">
        <v>75</v>
      </c>
      <c r="C39" s="247"/>
      <c r="D39" s="248">
        <f>+'Dramakan hosqer'!D51</f>
        <v>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9" t="s">
        <v>120</v>
      </c>
      <c r="C41" s="247"/>
      <c r="D41" s="248">
        <f>+'Dramakan hosqer'!D53</f>
        <v>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44.25" customHeight="1">
      <c r="A43" s="61">
        <v>10</v>
      </c>
      <c r="B43" s="249" t="s">
        <v>25</v>
      </c>
      <c r="C43" s="247"/>
      <c r="D43" s="248">
        <f>+'Dramakan hosqer'!D55</f>
        <v>282</v>
      </c>
      <c r="E43" s="248">
        <f t="shared" si="0"/>
        <v>282</v>
      </c>
      <c r="F43" s="500" t="s">
        <v>304</v>
      </c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11</v>
      </c>
      <c r="B44" s="249" t="s">
        <v>26</v>
      </c>
      <c r="C44" s="247">
        <v>19.2</v>
      </c>
      <c r="D44" s="248">
        <f>+'Dramakan hosqer'!D56</f>
        <v>19.2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12</v>
      </c>
      <c r="B47" s="264" t="s">
        <v>45</v>
      </c>
      <c r="C47" s="247">
        <v>5</v>
      </c>
      <c r="D47" s="248">
        <f>+'Dramakan hosqer'!D59</f>
        <v>5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13</v>
      </c>
      <c r="B48" s="264" t="s">
        <v>76</v>
      </c>
      <c r="C48" s="247">
        <v>8</v>
      </c>
      <c r="D48" s="248">
        <f>+'Dramakan hosqer'!D60</f>
        <v>8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14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15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16</v>
      </c>
      <c r="B64" s="255" t="s">
        <v>37</v>
      </c>
      <c r="C64" s="247">
        <v>68.3</v>
      </c>
      <c r="D64" s="248">
        <f>+'Dramakan hosqer'!D76</f>
        <v>68.300000000000011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212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150</v>
      </c>
      <c r="D66" s="256">
        <f>+D67+D75</f>
        <v>150</v>
      </c>
      <c r="E66" s="256">
        <f t="shared" si="0"/>
        <v>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150</v>
      </c>
      <c r="D67" s="248">
        <f>SUM(D68:D74)</f>
        <v>150</v>
      </c>
      <c r="E67" s="248">
        <f t="shared" si="0"/>
        <v>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9.25" customHeight="1">
      <c r="A69" s="71">
        <v>1.1000000000000001</v>
      </c>
      <c r="B69" s="258" t="s">
        <v>88</v>
      </c>
      <c r="C69" s="247">
        <v>150</v>
      </c>
      <c r="D69" s="248">
        <f>+'Dramakan hosqer'!D81</f>
        <v>150</v>
      </c>
      <c r="E69" s="248">
        <f>D69-C69</f>
        <v>0</v>
      </c>
      <c r="F69" s="501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1.2</v>
      </c>
      <c r="B70" s="258" t="s">
        <v>89</v>
      </c>
      <c r="C70" s="247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2.3999999999978172</v>
      </c>
      <c r="D82" s="256">
        <f>D6+D7-D21</f>
        <v>0</v>
      </c>
      <c r="E82" s="256">
        <f t="shared" si="2"/>
        <v>-2.3999999999978172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8" t="str">
        <f>+'Ekamut-caxs'!C79</f>
        <v>Գայանե Երիցյան</v>
      </c>
      <c r="E84" s="53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37" t="s">
        <v>96</v>
      </c>
      <c r="E85" s="537"/>
      <c r="F85" s="352"/>
    </row>
    <row r="86" spans="1:20" s="19" customFormat="1" ht="22.5" customHeight="1">
      <c r="A86" s="20"/>
      <c r="B86" s="39" t="s">
        <v>6</v>
      </c>
      <c r="C86" s="20"/>
      <c r="D86" s="535" t="str">
        <f>+'Ekamut-caxs'!C81</f>
        <v>Իրինա Եսայան</v>
      </c>
      <c r="E86" s="53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37" t="s">
        <v>96</v>
      </c>
      <c r="E87" s="537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E66" sqref="E66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39" t="s">
        <v>69</v>
      </c>
      <c r="B1" s="539"/>
      <c r="C1" s="539"/>
      <c r="D1" s="539"/>
      <c r="E1" s="539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40" t="str">
        <f>+'Ekamut-caxs'!A14:D14</f>
        <v xml:space="preserve">«Օքրո Օքրոյանի անվան Թիվ 3 Գրադարան» ՀՈԱԿ-ի </v>
      </c>
      <c r="B2" s="541"/>
      <c r="C2" s="541"/>
      <c r="D2" s="541"/>
      <c r="E2" s="54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2" t="s">
        <v>136</v>
      </c>
      <c r="B3" s="542"/>
      <c r="C3" s="542"/>
      <c r="D3" s="542"/>
      <c r="E3" s="54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43" t="s">
        <v>252</v>
      </c>
      <c r="B4" s="543"/>
      <c r="C4" s="543"/>
      <c r="D4" s="543"/>
      <c r="E4" s="543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44" t="s">
        <v>141</v>
      </c>
      <c r="B7" s="545"/>
      <c r="C7" s="545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4.3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207</v>
      </c>
      <c r="C14" s="194" t="s">
        <v>152</v>
      </c>
      <c r="D14" s="31">
        <v>4.3</v>
      </c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5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4.3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44" t="s">
        <v>166</v>
      </c>
      <c r="B35" s="545"/>
      <c r="C35" s="545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62.7</v>
      </c>
      <c r="E36" s="31" t="s">
        <v>111</v>
      </c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5.0999999999999996</v>
      </c>
      <c r="E37" s="31" t="s">
        <v>111</v>
      </c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0.5</v>
      </c>
      <c r="E38" s="31" t="s">
        <v>111</v>
      </c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207</v>
      </c>
      <c r="C41" s="194" t="s">
        <v>152</v>
      </c>
      <c r="D41" s="31"/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232.8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>
        <v>232.8</v>
      </c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301.10000000000002</v>
      </c>
      <c r="E59" s="211"/>
      <c r="F59" s="467">
        <f>+D59-D55</f>
        <v>68.300000000000011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  <c r="G61" s="156">
        <f>+C62-F59</f>
        <v>-9.4000000000000128</v>
      </c>
    </row>
    <row r="62" spans="1:22" ht="59.25" customHeight="1">
      <c r="A62" s="213">
        <v>1</v>
      </c>
      <c r="B62" s="214" t="s">
        <v>253</v>
      </c>
      <c r="C62" s="210">
        <f>+'Dramakan hosqer'!D19</f>
        <v>58.9</v>
      </c>
      <c r="D62" s="547" t="s">
        <v>169</v>
      </c>
      <c r="E62" s="548"/>
      <c r="F62" s="156">
        <f>+C62-D59</f>
        <v>-242.20000000000002</v>
      </c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49" t="str">
        <f>+'Ekamut-caxs'!C79</f>
        <v>Գայանե Երիցյան</v>
      </c>
      <c r="E64" s="54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46" t="s">
        <v>96</v>
      </c>
      <c r="E65" s="54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49" t="str">
        <f>+'Ekamut-caxs'!C81</f>
        <v>Իրինա Եսայան</v>
      </c>
      <c r="E66" s="54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46" t="s">
        <v>96</v>
      </c>
      <c r="E67" s="54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4" zoomScaleSheetLayoutView="100" workbookViewId="0">
      <selection activeCell="E66" sqref="E66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53" t="s">
        <v>69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</row>
    <row r="2" spans="1:17" s="22" customFormat="1" ht="25.5" customHeight="1">
      <c r="A2" s="508" t="str">
        <f>+'Ekamut-caxs'!A14:D14</f>
        <v xml:space="preserve">«Օքրո Օքրոյանի անվան Թիվ 3 Գրադարան» ՀՈԱԿ-ի 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21"/>
      <c r="Q2" s="21"/>
    </row>
    <row r="3" spans="1:17" ht="25.5" customHeight="1">
      <c r="A3" s="542" t="s">
        <v>254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</row>
    <row r="4" spans="1:17" ht="21" customHeight="1" thickBot="1">
      <c r="O4" s="146" t="s">
        <v>0</v>
      </c>
    </row>
    <row r="5" spans="1:17" ht="33.75" customHeight="1">
      <c r="A5" s="555" t="s">
        <v>133</v>
      </c>
      <c r="B5" s="557" t="s">
        <v>70</v>
      </c>
      <c r="C5" s="565" t="s">
        <v>210</v>
      </c>
      <c r="D5" s="559" t="s">
        <v>182</v>
      </c>
      <c r="E5" s="560"/>
      <c r="F5" s="560"/>
      <c r="G5" s="560"/>
      <c r="H5" s="560"/>
      <c r="I5" s="560"/>
      <c r="J5" s="560"/>
      <c r="K5" s="560"/>
      <c r="L5" s="560"/>
      <c r="M5" s="560"/>
      <c r="N5" s="561"/>
      <c r="O5" s="562" t="s">
        <v>135</v>
      </c>
    </row>
    <row r="6" spans="1:17" ht="78.75" customHeight="1">
      <c r="A6" s="556"/>
      <c r="B6" s="558"/>
      <c r="C6" s="566"/>
      <c r="D6" s="324" t="s">
        <v>208</v>
      </c>
      <c r="E6" s="323" t="s">
        <v>216</v>
      </c>
      <c r="F6" s="323" t="s">
        <v>217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258</v>
      </c>
      <c r="M6" s="281" t="s">
        <v>245</v>
      </c>
      <c r="N6" s="325" t="s">
        <v>183</v>
      </c>
      <c r="O6" s="563"/>
    </row>
    <row r="7" spans="1:17" ht="31.5" customHeight="1">
      <c r="A7" s="324">
        <v>1</v>
      </c>
      <c r="B7" s="341" t="s">
        <v>192</v>
      </c>
      <c r="C7" s="337">
        <v>9060</v>
      </c>
      <c r="D7" s="326">
        <v>1887</v>
      </c>
      <c r="E7" s="271"/>
      <c r="F7" s="271"/>
      <c r="G7" s="271"/>
      <c r="H7" s="271"/>
      <c r="I7" s="271"/>
      <c r="J7" s="271"/>
      <c r="K7" s="271"/>
      <c r="L7" s="462"/>
      <c r="M7" s="462"/>
      <c r="N7" s="327"/>
      <c r="O7" s="334">
        <f>ROUND(SUM(C7:N7),1)</f>
        <v>10947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61" t="s">
        <v>244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8" t="s">
        <v>258</v>
      </c>
      <c r="C11" s="340"/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/>
      <c r="D12" s="330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10947</v>
      </c>
    </row>
    <row r="14" spans="1:17" s="170" customFormat="1" ht="34.5" customHeight="1">
      <c r="B14" s="238"/>
      <c r="C14" s="505">
        <f>8167.9+943.47</f>
        <v>9111.369999999999</v>
      </c>
      <c r="D14" s="239">
        <f>943.47*2</f>
        <v>1886.94</v>
      </c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64"/>
      <c r="L15" s="564"/>
      <c r="M15" s="564"/>
      <c r="N15" s="564"/>
      <c r="O15" s="268"/>
    </row>
    <row r="16" spans="1:17" s="170" customFormat="1" ht="69" customHeight="1">
      <c r="B16" s="550" t="s">
        <v>188</v>
      </c>
      <c r="C16" s="567"/>
      <c r="D16" s="551"/>
      <c r="E16" s="219"/>
      <c r="H16" s="219"/>
      <c r="I16" s="550" t="s">
        <v>187</v>
      </c>
      <c r="J16" s="551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215</v>
      </c>
      <c r="D17" s="185" t="s">
        <v>214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54" t="str">
        <f>+'Ekamut-caxs'!C79</f>
        <v>Գայանե Երիցյան</v>
      </c>
      <c r="I21" s="554"/>
      <c r="J21" s="554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52" t="s">
        <v>96</v>
      </c>
      <c r="I22" s="552"/>
      <c r="J22" s="552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54" t="str">
        <f>+'Ekamut-caxs'!C81</f>
        <v>Իրինա Եսայան</v>
      </c>
      <c r="I23" s="554"/>
      <c r="J23" s="554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52" t="s">
        <v>96</v>
      </c>
      <c r="I24" s="552"/>
      <c r="J24" s="552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E66" sqref="E66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74" t="s">
        <v>69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5" s="370" customFormat="1" ht="21.75" customHeight="1">
      <c r="A2" s="570" t="str">
        <f>+'Ekamut-caxs'!A14:D14</f>
        <v xml:space="preserve">«Օքրո Օքրոյանի անվան Թիվ 3 Գրադարան» ՀՈԱԿ-ի 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</row>
    <row r="3" spans="1:15" s="370" customFormat="1" ht="21" customHeight="1">
      <c r="A3" s="570" t="s">
        <v>97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5" ht="21" customHeight="1" thickBot="1"/>
    <row r="5" spans="1:15" s="372" customFormat="1" ht="24.75" customHeight="1">
      <c r="A5" s="575" t="s">
        <v>117</v>
      </c>
      <c r="B5" s="577" t="s">
        <v>98</v>
      </c>
      <c r="C5" s="579" t="s">
        <v>99</v>
      </c>
      <c r="D5" s="580"/>
      <c r="E5" s="580"/>
      <c r="F5" s="581"/>
      <c r="G5" s="582" t="s">
        <v>100</v>
      </c>
      <c r="H5" s="582"/>
      <c r="I5" s="582"/>
      <c r="J5" s="582"/>
      <c r="K5" s="582" t="s">
        <v>125</v>
      </c>
      <c r="L5" s="582"/>
      <c r="M5" s="582"/>
      <c r="N5" s="582"/>
      <c r="O5" s="582"/>
    </row>
    <row r="6" spans="1:15" s="378" customFormat="1" ht="51" customHeight="1">
      <c r="A6" s="576"/>
      <c r="B6" s="578"/>
      <c r="C6" s="373" t="s">
        <v>219</v>
      </c>
      <c r="D6" s="374" t="s">
        <v>220</v>
      </c>
      <c r="E6" s="374" t="s">
        <v>230</v>
      </c>
      <c r="F6" s="375" t="s">
        <v>231</v>
      </c>
      <c r="G6" s="374" t="s">
        <v>221</v>
      </c>
      <c r="H6" s="376" t="s">
        <v>220</v>
      </c>
      <c r="I6" s="374" t="s">
        <v>232</v>
      </c>
      <c r="J6" s="376" t="s">
        <v>231</v>
      </c>
      <c r="K6" s="374" t="s">
        <v>219</v>
      </c>
      <c r="L6" s="374" t="s">
        <v>230</v>
      </c>
      <c r="M6" s="376" t="s">
        <v>233</v>
      </c>
      <c r="N6" s="377" t="s">
        <v>234</v>
      </c>
      <c r="O6" s="377" t="s">
        <v>235</v>
      </c>
    </row>
    <row r="7" spans="1:15" ht="19.5" customHeight="1">
      <c r="A7" s="379">
        <v>1</v>
      </c>
      <c r="B7" s="380" t="s">
        <v>101</v>
      </c>
      <c r="C7" s="244" t="s">
        <v>209</v>
      </c>
      <c r="D7" s="243" t="s">
        <v>209</v>
      </c>
      <c r="E7" s="381">
        <v>521</v>
      </c>
      <c r="F7" s="382">
        <v>74867.7</v>
      </c>
      <c r="G7" s="383" t="s">
        <v>209</v>
      </c>
      <c r="H7" s="243" t="s">
        <v>209</v>
      </c>
      <c r="I7" s="381">
        <v>115.46</v>
      </c>
      <c r="J7" s="384">
        <v>5932</v>
      </c>
      <c r="K7" s="385" t="s">
        <v>209</v>
      </c>
      <c r="L7" s="381">
        <v>6</v>
      </c>
      <c r="M7" s="386">
        <f>+L7*200.47</f>
        <v>1202.82</v>
      </c>
      <c r="N7" s="387">
        <f>+L7*7.94904</f>
        <v>47.694240000000001</v>
      </c>
      <c r="O7" s="388">
        <f>+N7+M7</f>
        <v>1250.51424</v>
      </c>
    </row>
    <row r="8" spans="1:15" ht="19.5" customHeight="1">
      <c r="A8" s="379">
        <v>2</v>
      </c>
      <c r="B8" s="380" t="s">
        <v>236</v>
      </c>
      <c r="C8" s="244" t="s">
        <v>209</v>
      </c>
      <c r="D8" s="243" t="s">
        <v>209</v>
      </c>
      <c r="E8" s="381">
        <v>464</v>
      </c>
      <c r="F8" s="382">
        <v>66676.800000000003</v>
      </c>
      <c r="G8" s="383" t="s">
        <v>209</v>
      </c>
      <c r="H8" s="243" t="s">
        <v>209</v>
      </c>
      <c r="I8" s="381">
        <v>114.14</v>
      </c>
      <c r="J8" s="384">
        <v>5896.01</v>
      </c>
      <c r="K8" s="385" t="s">
        <v>209</v>
      </c>
      <c r="L8" s="381">
        <v>5</v>
      </c>
      <c r="M8" s="386">
        <f t="shared" ref="M8:M18" si="0">+L8*200.47</f>
        <v>1002.35</v>
      </c>
      <c r="N8" s="387">
        <f t="shared" ref="N8:N18" si="1">+L8*7.94904</f>
        <v>39.745199999999997</v>
      </c>
      <c r="O8" s="388">
        <f t="shared" ref="O8:O18" si="2">+N8+M8</f>
        <v>1042.0952</v>
      </c>
    </row>
    <row r="9" spans="1:15" ht="19.5" customHeight="1">
      <c r="A9" s="379">
        <v>3</v>
      </c>
      <c r="B9" s="380" t="s">
        <v>102</v>
      </c>
      <c r="C9" s="244" t="s">
        <v>209</v>
      </c>
      <c r="D9" s="243" t="s">
        <v>209</v>
      </c>
      <c r="E9" s="381">
        <v>160</v>
      </c>
      <c r="F9" s="382">
        <v>22992</v>
      </c>
      <c r="G9" s="383" t="s">
        <v>209</v>
      </c>
      <c r="H9" s="243" t="s">
        <v>209</v>
      </c>
      <c r="I9" s="381">
        <v>131.49</v>
      </c>
      <c r="J9" s="384">
        <v>6967.39</v>
      </c>
      <c r="K9" s="385" t="s">
        <v>209</v>
      </c>
      <c r="L9" s="381">
        <v>4</v>
      </c>
      <c r="M9" s="386">
        <f t="shared" si="0"/>
        <v>801.88</v>
      </c>
      <c r="N9" s="387">
        <f t="shared" si="1"/>
        <v>31.79616</v>
      </c>
      <c r="O9" s="388">
        <f t="shared" si="2"/>
        <v>833.67615999999998</v>
      </c>
    </row>
    <row r="10" spans="1:15" ht="19.5" customHeight="1">
      <c r="A10" s="379">
        <v>4</v>
      </c>
      <c r="B10" s="380" t="s">
        <v>103</v>
      </c>
      <c r="C10" s="389" t="s">
        <v>209</v>
      </c>
      <c r="D10" s="390" t="s">
        <v>209</v>
      </c>
      <c r="E10" s="381">
        <v>21</v>
      </c>
      <c r="F10" s="382">
        <v>3017.7</v>
      </c>
      <c r="G10" s="383" t="s">
        <v>209</v>
      </c>
      <c r="H10" s="391" t="s">
        <v>209</v>
      </c>
      <c r="I10" s="381">
        <v>220.57</v>
      </c>
      <c r="J10" s="384">
        <v>11790.98</v>
      </c>
      <c r="K10" s="385" t="s">
        <v>209</v>
      </c>
      <c r="L10" s="381">
        <v>3</v>
      </c>
      <c r="M10" s="386">
        <f t="shared" si="0"/>
        <v>601.41</v>
      </c>
      <c r="N10" s="387">
        <f t="shared" si="1"/>
        <v>23.84712</v>
      </c>
      <c r="O10" s="388">
        <f t="shared" si="2"/>
        <v>625.25711999999999</v>
      </c>
    </row>
    <row r="11" spans="1:15" ht="19.5" customHeight="1">
      <c r="A11" s="379">
        <v>5</v>
      </c>
      <c r="B11" s="380" t="s">
        <v>104</v>
      </c>
      <c r="C11" s="389" t="s">
        <v>209</v>
      </c>
      <c r="D11" s="390" t="s">
        <v>209</v>
      </c>
      <c r="E11" s="381"/>
      <c r="F11" s="382"/>
      <c r="G11" s="383" t="s">
        <v>209</v>
      </c>
      <c r="H11" s="391" t="s">
        <v>209</v>
      </c>
      <c r="I11" s="381">
        <v>273.04000000000002</v>
      </c>
      <c r="J11" s="384">
        <v>14596.78</v>
      </c>
      <c r="K11" s="385" t="s">
        <v>209</v>
      </c>
      <c r="L11" s="381">
        <v>2</v>
      </c>
      <c r="M11" s="386">
        <f t="shared" si="0"/>
        <v>400.94</v>
      </c>
      <c r="N11" s="387">
        <f t="shared" si="1"/>
        <v>15.89808</v>
      </c>
      <c r="O11" s="388">
        <f t="shared" si="2"/>
        <v>416.83807999999999</v>
      </c>
    </row>
    <row r="12" spans="1:15" ht="19.5" customHeight="1">
      <c r="A12" s="379">
        <v>6</v>
      </c>
      <c r="B12" s="380" t="s">
        <v>105</v>
      </c>
      <c r="C12" s="389" t="s">
        <v>209</v>
      </c>
      <c r="D12" s="390" t="s">
        <v>209</v>
      </c>
      <c r="E12" s="381"/>
      <c r="F12" s="382"/>
      <c r="G12" s="383" t="s">
        <v>209</v>
      </c>
      <c r="H12" s="391" t="s">
        <v>209</v>
      </c>
      <c r="I12" s="381">
        <v>80.790000000000006</v>
      </c>
      <c r="J12" s="384">
        <v>4311.8500000000004</v>
      </c>
      <c r="K12" s="385" t="s">
        <v>209</v>
      </c>
      <c r="L12" s="381">
        <v>5</v>
      </c>
      <c r="M12" s="386">
        <f t="shared" si="0"/>
        <v>1002.35</v>
      </c>
      <c r="N12" s="387">
        <f t="shared" si="1"/>
        <v>39.745199999999997</v>
      </c>
      <c r="O12" s="388">
        <f t="shared" si="2"/>
        <v>1042.0952</v>
      </c>
    </row>
    <row r="13" spans="1:15" ht="19.5" customHeight="1">
      <c r="A13" s="379">
        <v>7</v>
      </c>
      <c r="B13" s="380" t="s">
        <v>106</v>
      </c>
      <c r="C13" s="389" t="s">
        <v>209</v>
      </c>
      <c r="D13" s="390" t="s">
        <v>209</v>
      </c>
      <c r="E13" s="381"/>
      <c r="F13" s="382"/>
      <c r="G13" s="383" t="s">
        <v>209</v>
      </c>
      <c r="H13" s="391" t="s">
        <v>209</v>
      </c>
      <c r="I13" s="381">
        <v>95.16</v>
      </c>
      <c r="J13" s="384">
        <v>4973.26</v>
      </c>
      <c r="K13" s="385" t="s">
        <v>209</v>
      </c>
      <c r="L13" s="381">
        <v>4</v>
      </c>
      <c r="M13" s="386">
        <f t="shared" si="0"/>
        <v>801.88</v>
      </c>
      <c r="N13" s="387">
        <f t="shared" si="1"/>
        <v>31.79616</v>
      </c>
      <c r="O13" s="388">
        <f t="shared" si="2"/>
        <v>833.67615999999998</v>
      </c>
    </row>
    <row r="14" spans="1:15" ht="19.5" customHeight="1">
      <c r="A14" s="379">
        <v>8</v>
      </c>
      <c r="B14" s="392" t="s">
        <v>107</v>
      </c>
      <c r="C14" s="389" t="s">
        <v>209</v>
      </c>
      <c r="D14" s="390" t="s">
        <v>209</v>
      </c>
      <c r="E14" s="381"/>
      <c r="F14" s="382"/>
      <c r="G14" s="383" t="s">
        <v>209</v>
      </c>
      <c r="H14" s="391" t="s">
        <v>209</v>
      </c>
      <c r="I14" s="381">
        <v>108.81</v>
      </c>
      <c r="J14" s="384">
        <v>5603.06</v>
      </c>
      <c r="K14" s="385" t="s">
        <v>209</v>
      </c>
      <c r="L14" s="381">
        <v>5</v>
      </c>
      <c r="M14" s="386">
        <f t="shared" si="0"/>
        <v>1002.35</v>
      </c>
      <c r="N14" s="387">
        <f t="shared" si="1"/>
        <v>39.745199999999997</v>
      </c>
      <c r="O14" s="388">
        <f t="shared" si="2"/>
        <v>1042.0952</v>
      </c>
    </row>
    <row r="15" spans="1:15" ht="19.5" customHeight="1">
      <c r="A15" s="379">
        <v>9</v>
      </c>
      <c r="B15" s="392" t="s">
        <v>108</v>
      </c>
      <c r="C15" s="389" t="s">
        <v>209</v>
      </c>
      <c r="D15" s="390" t="s">
        <v>209</v>
      </c>
      <c r="E15" s="381"/>
      <c r="F15" s="382"/>
      <c r="G15" s="383" t="s">
        <v>209</v>
      </c>
      <c r="H15" s="391" t="s">
        <v>209</v>
      </c>
      <c r="I15" s="381">
        <v>148.06</v>
      </c>
      <c r="J15" s="384">
        <v>7627.25</v>
      </c>
      <c r="K15" s="385" t="s">
        <v>209</v>
      </c>
      <c r="L15" s="381">
        <v>3</v>
      </c>
      <c r="M15" s="386">
        <f t="shared" si="0"/>
        <v>601.41</v>
      </c>
      <c r="N15" s="387">
        <f t="shared" si="1"/>
        <v>23.84712</v>
      </c>
      <c r="O15" s="388">
        <f t="shared" si="2"/>
        <v>625.25711999999999</v>
      </c>
    </row>
    <row r="16" spans="1:15" ht="19.5" customHeight="1">
      <c r="A16" s="379">
        <v>10</v>
      </c>
      <c r="B16" s="392" t="s">
        <v>109</v>
      </c>
      <c r="C16" s="389" t="s">
        <v>209</v>
      </c>
      <c r="D16" s="390" t="s">
        <v>209</v>
      </c>
      <c r="E16" s="381"/>
      <c r="F16" s="382"/>
      <c r="G16" s="393" t="s">
        <v>209</v>
      </c>
      <c r="H16" s="391" t="s">
        <v>209</v>
      </c>
      <c r="I16" s="381">
        <v>183.33</v>
      </c>
      <c r="J16" s="384">
        <v>9697.7900000000009</v>
      </c>
      <c r="K16" s="385" t="s">
        <v>209</v>
      </c>
      <c r="L16" s="381">
        <v>6</v>
      </c>
      <c r="M16" s="386">
        <f t="shared" si="0"/>
        <v>1202.82</v>
      </c>
      <c r="N16" s="387">
        <f t="shared" si="1"/>
        <v>47.694240000000001</v>
      </c>
      <c r="O16" s="388">
        <f t="shared" si="2"/>
        <v>1250.51424</v>
      </c>
    </row>
    <row r="17" spans="1:15" ht="19.5" customHeight="1">
      <c r="A17" s="379">
        <v>11</v>
      </c>
      <c r="B17" s="392" t="s">
        <v>110</v>
      </c>
      <c r="C17" s="394"/>
      <c r="D17" s="395"/>
      <c r="E17" s="396">
        <f>+MAX(C17,E9)</f>
        <v>160</v>
      </c>
      <c r="F17" s="397">
        <f>+E17*143.7</f>
        <v>22992</v>
      </c>
      <c r="G17" s="398"/>
      <c r="H17" s="399"/>
      <c r="I17" s="396">
        <f>+MAX(G17,I7)</f>
        <v>115.46</v>
      </c>
      <c r="J17" s="400">
        <f>+I17*53.48</f>
        <v>6174.8007999999991</v>
      </c>
      <c r="K17" s="401"/>
      <c r="L17" s="396">
        <f>+MAX(K17,L8)</f>
        <v>5</v>
      </c>
      <c r="M17" s="386">
        <f t="shared" si="0"/>
        <v>1002.35</v>
      </c>
      <c r="N17" s="387">
        <f t="shared" si="1"/>
        <v>39.745199999999997</v>
      </c>
      <c r="O17" s="388">
        <f t="shared" si="2"/>
        <v>1042.0952</v>
      </c>
    </row>
    <row r="18" spans="1:15" ht="19.5" customHeight="1">
      <c r="A18" s="379">
        <v>12</v>
      </c>
      <c r="B18" s="392" t="s">
        <v>111</v>
      </c>
      <c r="C18" s="394"/>
      <c r="D18" s="395"/>
      <c r="E18" s="396">
        <f>+MAX(C18,E7)</f>
        <v>521</v>
      </c>
      <c r="F18" s="397">
        <f>+E18*143.7</f>
        <v>74867.7</v>
      </c>
      <c r="G18" s="398"/>
      <c r="H18" s="399"/>
      <c r="I18" s="396">
        <f>+MAX(G18,I7)</f>
        <v>115.46</v>
      </c>
      <c r="J18" s="400">
        <f>+I18*53.48</f>
        <v>6174.8007999999991</v>
      </c>
      <c r="K18" s="401"/>
      <c r="L18" s="396">
        <f>+MAX(K18,L7)</f>
        <v>6</v>
      </c>
      <c r="M18" s="386">
        <f t="shared" si="0"/>
        <v>1202.82</v>
      </c>
      <c r="N18" s="387">
        <f t="shared" si="1"/>
        <v>47.694240000000001</v>
      </c>
      <c r="O18" s="388">
        <f t="shared" si="2"/>
        <v>1250.51424</v>
      </c>
    </row>
    <row r="19" spans="1:15" ht="32.25" customHeight="1" thickBot="1">
      <c r="A19" s="402"/>
      <c r="B19" s="403" t="s">
        <v>94</v>
      </c>
      <c r="C19" s="404">
        <f t="shared" ref="C19:K19" si="3">SUM(C7:C18)</f>
        <v>0</v>
      </c>
      <c r="D19" s="405">
        <f t="shared" si="3"/>
        <v>0</v>
      </c>
      <c r="E19" s="406">
        <f t="shared" si="3"/>
        <v>1847</v>
      </c>
      <c r="F19" s="407">
        <f>SUM(F7:F18)</f>
        <v>265413.90000000002</v>
      </c>
      <c r="G19" s="408">
        <f>SUM(G7:G18)</f>
        <v>0</v>
      </c>
      <c r="H19" s="405">
        <f>SUM(H7:H18)</f>
        <v>0</v>
      </c>
      <c r="I19" s="406">
        <f>SUM(I7:I18)</f>
        <v>1701.77</v>
      </c>
      <c r="J19" s="409">
        <f>SUM(J7:J18)</f>
        <v>89745.97159999999</v>
      </c>
      <c r="K19" s="404">
        <f t="shared" si="3"/>
        <v>0</v>
      </c>
      <c r="L19" s="406">
        <f>SUM(L7:L18)</f>
        <v>54</v>
      </c>
      <c r="M19" s="409">
        <f>SUM(M7:M18)</f>
        <v>10825.380000000001</v>
      </c>
      <c r="N19" s="410">
        <f>SUM(N7:N18)</f>
        <v>429.24815999999998</v>
      </c>
      <c r="O19" s="409">
        <f>SUM(O7:O18)</f>
        <v>11254.62816</v>
      </c>
    </row>
    <row r="20" spans="1:15" ht="21.75" customHeight="1">
      <c r="B20" s="411"/>
      <c r="C20" s="412"/>
      <c r="D20" s="413"/>
      <c r="E20" s="412"/>
      <c r="F20" s="413">
        <f>ROUND(F19/1000,1)</f>
        <v>265.39999999999998</v>
      </c>
      <c r="G20" s="412"/>
      <c r="H20" s="413"/>
      <c r="I20" s="412"/>
      <c r="J20" s="413">
        <f>ROUND(J19/1000,1)</f>
        <v>89.7</v>
      </c>
      <c r="K20" s="412"/>
      <c r="L20" s="412"/>
      <c r="M20" s="413">
        <f>ROUND(M19/1000,1)</f>
        <v>10.8</v>
      </c>
      <c r="N20" s="413">
        <f t="shared" ref="N20:O20" si="4">ROUND(N19/1000,1)</f>
        <v>0.4</v>
      </c>
      <c r="O20" s="413">
        <f t="shared" si="4"/>
        <v>11.3</v>
      </c>
    </row>
    <row r="21" spans="1:15" ht="33.75" customHeight="1" thickBot="1">
      <c r="B21" s="569" t="s">
        <v>237</v>
      </c>
      <c r="C21" s="569"/>
      <c r="D21" s="569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209</v>
      </c>
      <c r="E22" s="418" t="s">
        <v>209</v>
      </c>
      <c r="F22" s="419" t="s">
        <v>209</v>
      </c>
      <c r="G22" s="418" t="s">
        <v>130</v>
      </c>
      <c r="H22" s="418" t="s">
        <v>209</v>
      </c>
      <c r="I22" s="418" t="s">
        <v>209</v>
      </c>
      <c r="J22" s="420" t="s">
        <v>209</v>
      </c>
      <c r="K22" s="418" t="s">
        <v>130</v>
      </c>
      <c r="L22" s="418" t="s">
        <v>209</v>
      </c>
      <c r="M22" s="421" t="s">
        <v>209</v>
      </c>
      <c r="N22" s="416" t="s">
        <v>209</v>
      </c>
      <c r="O22" s="420" t="s">
        <v>209</v>
      </c>
    </row>
    <row r="23" spans="1:15" ht="23.25" customHeight="1">
      <c r="A23" s="422">
        <v>1</v>
      </c>
      <c r="B23" s="423"/>
      <c r="C23" s="395"/>
      <c r="D23" s="388" t="s">
        <v>209</v>
      </c>
      <c r="E23" s="388" t="s">
        <v>209</v>
      </c>
      <c r="F23" s="382"/>
      <c r="G23" s="424"/>
      <c r="H23" s="388" t="s">
        <v>209</v>
      </c>
      <c r="I23" s="388" t="s">
        <v>209</v>
      </c>
      <c r="J23" s="425"/>
      <c r="K23" s="424"/>
      <c r="L23" s="388" t="s">
        <v>209</v>
      </c>
      <c r="M23" s="426"/>
      <c r="N23" s="422" t="s">
        <v>209</v>
      </c>
      <c r="O23" s="427" t="s">
        <v>209</v>
      </c>
    </row>
    <row r="24" spans="1:15" ht="23.25" customHeight="1">
      <c r="A24" s="422">
        <v>2</v>
      </c>
      <c r="B24" s="423"/>
      <c r="C24" s="395"/>
      <c r="D24" s="388" t="s">
        <v>209</v>
      </c>
      <c r="E24" s="388" t="s">
        <v>209</v>
      </c>
      <c r="F24" s="382"/>
      <c r="G24" s="424"/>
      <c r="H24" s="388" t="s">
        <v>209</v>
      </c>
      <c r="I24" s="388" t="s">
        <v>209</v>
      </c>
      <c r="J24" s="425"/>
      <c r="K24" s="424"/>
      <c r="L24" s="388" t="s">
        <v>209</v>
      </c>
      <c r="M24" s="426"/>
      <c r="N24" s="422" t="s">
        <v>209</v>
      </c>
      <c r="O24" s="427" t="s">
        <v>209</v>
      </c>
    </row>
    <row r="25" spans="1:15" s="378" customFormat="1" ht="23.25" customHeight="1">
      <c r="A25" s="379">
        <v>3</v>
      </c>
      <c r="B25" s="428"/>
      <c r="C25" s="429"/>
      <c r="D25" s="430" t="s">
        <v>209</v>
      </c>
      <c r="E25" s="430" t="s">
        <v>209</v>
      </c>
      <c r="F25" s="431"/>
      <c r="G25" s="432"/>
      <c r="H25" s="430" t="s">
        <v>209</v>
      </c>
      <c r="I25" s="430" t="s">
        <v>209</v>
      </c>
      <c r="J25" s="431"/>
      <c r="K25" s="432"/>
      <c r="L25" s="430" t="s">
        <v>209</v>
      </c>
      <c r="M25" s="433"/>
      <c r="N25" s="434" t="s">
        <v>209</v>
      </c>
      <c r="O25" s="435" t="s">
        <v>209</v>
      </c>
    </row>
    <row r="26" spans="1:15" s="370" customFormat="1" ht="24" customHeight="1">
      <c r="A26" s="436"/>
      <c r="B26" s="437" t="s">
        <v>71</v>
      </c>
      <c r="C26" s="438" t="s">
        <v>209</v>
      </c>
      <c r="D26" s="438" t="s">
        <v>209</v>
      </c>
      <c r="E26" s="438" t="s">
        <v>209</v>
      </c>
      <c r="F26" s="439">
        <f>SUM(F23:F25)</f>
        <v>0</v>
      </c>
      <c r="G26" s="440" t="s">
        <v>209</v>
      </c>
      <c r="H26" s="438" t="s">
        <v>209</v>
      </c>
      <c r="I26" s="438" t="s">
        <v>209</v>
      </c>
      <c r="J26" s="439">
        <f>SUM(J23:J25)</f>
        <v>0</v>
      </c>
      <c r="K26" s="440" t="s">
        <v>209</v>
      </c>
      <c r="L26" s="438" t="s">
        <v>209</v>
      </c>
      <c r="M26" s="441">
        <f>SUM(M23:M25)</f>
        <v>0</v>
      </c>
      <c r="N26" s="436" t="s">
        <v>209</v>
      </c>
      <c r="O26" s="442" t="s">
        <v>209</v>
      </c>
    </row>
    <row r="27" spans="1:15" s="370" customFormat="1" ht="27" customHeight="1" thickBot="1">
      <c r="A27" s="443"/>
      <c r="B27" s="444" t="s">
        <v>238</v>
      </c>
      <c r="C27" s="405"/>
      <c r="D27" s="405" t="s">
        <v>209</v>
      </c>
      <c r="E27" s="405" t="s">
        <v>209</v>
      </c>
      <c r="F27" s="407">
        <f>+F20-F26</f>
        <v>265.39999999999998</v>
      </c>
      <c r="G27" s="445" t="s">
        <v>209</v>
      </c>
      <c r="H27" s="405" t="s">
        <v>209</v>
      </c>
      <c r="I27" s="405" t="s">
        <v>209</v>
      </c>
      <c r="J27" s="407">
        <f>J20-J26</f>
        <v>89.7</v>
      </c>
      <c r="K27" s="445" t="s">
        <v>209</v>
      </c>
      <c r="L27" s="405" t="s">
        <v>209</v>
      </c>
      <c r="M27" s="409">
        <f>M20-M26</f>
        <v>10.8</v>
      </c>
      <c r="N27" s="443" t="s">
        <v>209</v>
      </c>
      <c r="O27" s="407">
        <f>+O20-M26</f>
        <v>11.3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70" t="s">
        <v>2</v>
      </c>
      <c r="D30" s="570"/>
      <c r="E30" s="450"/>
      <c r="F30" s="450"/>
      <c r="G30" s="571"/>
      <c r="H30" s="571"/>
      <c r="I30" s="451"/>
      <c r="J30" s="572" t="str">
        <f>+'Ekamut-caxs'!C79</f>
        <v>Գայանե Երիցյան</v>
      </c>
      <c r="K30" s="572"/>
      <c r="M30" s="415"/>
    </row>
    <row r="31" spans="1:15" s="370" customFormat="1">
      <c r="C31" s="452"/>
      <c r="D31" s="452"/>
      <c r="E31" s="453"/>
      <c r="F31" s="453"/>
      <c r="G31" s="573" t="s">
        <v>95</v>
      </c>
      <c r="H31" s="573"/>
      <c r="I31" s="454"/>
      <c r="J31" s="573" t="s">
        <v>112</v>
      </c>
      <c r="K31" s="573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72"/>
      <c r="H32" s="572"/>
      <c r="I32" s="456"/>
      <c r="J32" s="572" t="str">
        <f>+'Ekamut-caxs'!C81</f>
        <v>Իրինա Եսայան</v>
      </c>
      <c r="K32" s="572"/>
    </row>
    <row r="33" spans="3:13" s="370" customFormat="1">
      <c r="C33" s="414"/>
      <c r="D33" s="414"/>
      <c r="G33" s="573" t="s">
        <v>95</v>
      </c>
      <c r="H33" s="573"/>
      <c r="I33" s="454"/>
      <c r="J33" s="573" t="s">
        <v>112</v>
      </c>
      <c r="K33" s="573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239</v>
      </c>
      <c r="I35" s="459" t="s">
        <v>115</v>
      </c>
      <c r="J35" s="460" t="s">
        <v>222</v>
      </c>
      <c r="K35" s="460"/>
      <c r="L35" s="460" t="s">
        <v>223</v>
      </c>
      <c r="M35" s="460" t="s">
        <v>224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240</v>
      </c>
      <c r="I36" s="568" t="s">
        <v>241</v>
      </c>
      <c r="J36" s="568"/>
      <c r="K36" s="460"/>
      <c r="L36" s="568" t="s">
        <v>242</v>
      </c>
      <c r="M36" s="568"/>
    </row>
    <row r="37" spans="3:13">
      <c r="C37" s="458"/>
      <c r="D37" s="458"/>
      <c r="E37" s="568" t="s">
        <v>243</v>
      </c>
      <c r="F37" s="568"/>
      <c r="I37" s="568"/>
      <c r="J37" s="568"/>
      <c r="K37" s="460"/>
      <c r="L37" s="568"/>
      <c r="M37" s="568"/>
    </row>
    <row r="38" spans="3:13">
      <c r="C38" s="458"/>
      <c r="D38" s="458"/>
      <c r="E38" s="568"/>
      <c r="F38" s="568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1"/>
  <sheetViews>
    <sheetView view="pageBreakPreview" workbookViewId="0">
      <selection activeCell="E66" sqref="E66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8" s="168" customFormat="1" ht="24" customHeight="1">
      <c r="A1" s="539" t="s">
        <v>69</v>
      </c>
      <c r="B1" s="539"/>
      <c r="C1" s="539"/>
      <c r="D1" s="539"/>
    </row>
    <row r="2" spans="1:8" ht="23.25" customHeight="1">
      <c r="A2" s="542" t="str">
        <f>+'Ekamut-caxs'!A14:D14</f>
        <v xml:space="preserve">«Օքրո Օքրոյանի անվան Թիվ 3 Գրադարան» ՀՈԱԿ-ի </v>
      </c>
      <c r="B2" s="542"/>
      <c r="C2" s="542"/>
      <c r="D2" s="542"/>
    </row>
    <row r="3" spans="1:8" ht="28.5" customHeight="1">
      <c r="A3" s="542" t="s">
        <v>255</v>
      </c>
      <c r="B3" s="542"/>
      <c r="C3" s="542"/>
      <c r="D3" s="542"/>
    </row>
    <row r="5" spans="1:8">
      <c r="D5" s="184" t="s">
        <v>128</v>
      </c>
    </row>
    <row r="6" spans="1:8" ht="124.5" customHeight="1">
      <c r="A6" s="284" t="s">
        <v>3</v>
      </c>
      <c r="B6" s="284" t="s">
        <v>98</v>
      </c>
      <c r="C6" s="284" t="s">
        <v>261</v>
      </c>
      <c r="D6" s="284" t="s">
        <v>262</v>
      </c>
    </row>
    <row r="7" spans="1:8">
      <c r="A7" s="284">
        <v>1</v>
      </c>
      <c r="B7" s="284">
        <v>2</v>
      </c>
      <c r="C7" s="284">
        <v>3</v>
      </c>
      <c r="D7" s="284">
        <v>4</v>
      </c>
    </row>
    <row r="8" spans="1:8" ht="24.75" customHeight="1">
      <c r="A8" s="235">
        <v>1</v>
      </c>
      <c r="B8" s="30" t="s">
        <v>256</v>
      </c>
      <c r="C8" s="231">
        <v>10094.4</v>
      </c>
      <c r="D8" s="231"/>
    </row>
    <row r="9" spans="1:8" s="290" customFormat="1" ht="25.5" customHeight="1">
      <c r="A9" s="287">
        <v>2</v>
      </c>
      <c r="B9" s="288" t="s">
        <v>193</v>
      </c>
      <c r="C9" s="484">
        <v>946</v>
      </c>
      <c r="D9" s="484"/>
      <c r="E9" s="289"/>
    </row>
    <row r="10" spans="1:8" s="290" customFormat="1" ht="25.5" customHeight="1">
      <c r="A10" s="287">
        <v>3</v>
      </c>
      <c r="B10" s="288" t="s">
        <v>189</v>
      </c>
      <c r="C10" s="484">
        <f>946+215.7</f>
        <v>1161.7</v>
      </c>
      <c r="D10" s="484"/>
      <c r="E10" s="289"/>
      <c r="G10" s="504">
        <f>+C10+C9</f>
        <v>2107.6999999999998</v>
      </c>
    </row>
    <row r="11" spans="1:8" s="168" customFormat="1" ht="31.5" customHeight="1">
      <c r="A11" s="213"/>
      <c r="B11" s="285" t="s">
        <v>190</v>
      </c>
      <c r="C11" s="286">
        <f>ROUND(SUM(C8:C10),1)</f>
        <v>12202.1</v>
      </c>
      <c r="D11" s="286">
        <f>ROUND(SUM(D8:D10),1)</f>
        <v>0</v>
      </c>
      <c r="F11" s="502"/>
      <c r="H11" s="503"/>
    </row>
    <row r="13" spans="1:8" ht="19.5" customHeight="1"/>
    <row r="14" spans="1:8" ht="21.75" customHeight="1">
      <c r="B14" s="583"/>
      <c r="C14" s="583"/>
      <c r="D14" s="583"/>
    </row>
    <row r="17" spans="2:4" ht="25.5" customHeight="1">
      <c r="B17" s="291" t="s">
        <v>191</v>
      </c>
      <c r="D17" s="292" t="str">
        <f>+'Ekamut-caxs'!C79</f>
        <v>Գայանե Երիցյան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Իրինա Եսայան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5"/>
  <sheetViews>
    <sheetView workbookViewId="0">
      <selection activeCell="E66" sqref="E66"/>
    </sheetView>
  </sheetViews>
  <sheetFormatPr defaultRowHeight="15"/>
  <cols>
    <col min="1" max="1" width="4.42578125" style="485" customWidth="1"/>
    <col min="2" max="9" width="9.140625" style="485"/>
    <col min="10" max="10" width="24.5703125" style="485" customWidth="1"/>
    <col min="11" max="11" width="9.140625" style="485"/>
    <col min="12" max="14" width="9.140625" style="485" customWidth="1"/>
    <col min="15" max="256" width="9.140625" style="485"/>
    <col min="257" max="257" width="5.140625" style="485" customWidth="1"/>
    <col min="258" max="265" width="9.140625" style="485"/>
    <col min="266" max="266" width="11.140625" style="485" customWidth="1"/>
    <col min="267" max="512" width="9.140625" style="485"/>
    <col min="513" max="513" width="5.140625" style="485" customWidth="1"/>
    <col min="514" max="521" width="9.140625" style="485"/>
    <col min="522" max="522" width="11.140625" style="485" customWidth="1"/>
    <col min="523" max="768" width="9.140625" style="485"/>
    <col min="769" max="769" width="5.140625" style="485" customWidth="1"/>
    <col min="770" max="777" width="9.140625" style="485"/>
    <col min="778" max="778" width="11.140625" style="485" customWidth="1"/>
    <col min="779" max="1024" width="9.140625" style="485"/>
    <col min="1025" max="1025" width="5.140625" style="485" customWidth="1"/>
    <col min="1026" max="1033" width="9.140625" style="485"/>
    <col min="1034" max="1034" width="11.140625" style="485" customWidth="1"/>
    <col min="1035" max="1280" width="9.140625" style="485"/>
    <col min="1281" max="1281" width="5.140625" style="485" customWidth="1"/>
    <col min="1282" max="1289" width="9.140625" style="485"/>
    <col min="1290" max="1290" width="11.140625" style="485" customWidth="1"/>
    <col min="1291" max="1536" width="9.140625" style="485"/>
    <col min="1537" max="1537" width="5.140625" style="485" customWidth="1"/>
    <col min="1538" max="1545" width="9.140625" style="485"/>
    <col min="1546" max="1546" width="11.140625" style="485" customWidth="1"/>
    <col min="1547" max="1792" width="9.140625" style="485"/>
    <col min="1793" max="1793" width="5.140625" style="485" customWidth="1"/>
    <col min="1794" max="1801" width="9.140625" style="485"/>
    <col min="1802" max="1802" width="11.140625" style="485" customWidth="1"/>
    <col min="1803" max="2048" width="9.140625" style="485"/>
    <col min="2049" max="2049" width="5.140625" style="485" customWidth="1"/>
    <col min="2050" max="2057" width="9.140625" style="485"/>
    <col min="2058" max="2058" width="11.140625" style="485" customWidth="1"/>
    <col min="2059" max="2304" width="9.140625" style="485"/>
    <col min="2305" max="2305" width="5.140625" style="485" customWidth="1"/>
    <col min="2306" max="2313" width="9.140625" style="485"/>
    <col min="2314" max="2314" width="11.140625" style="485" customWidth="1"/>
    <col min="2315" max="2560" width="9.140625" style="485"/>
    <col min="2561" max="2561" width="5.140625" style="485" customWidth="1"/>
    <col min="2562" max="2569" width="9.140625" style="485"/>
    <col min="2570" max="2570" width="11.140625" style="485" customWidth="1"/>
    <col min="2571" max="2816" width="9.140625" style="485"/>
    <col min="2817" max="2817" width="5.140625" style="485" customWidth="1"/>
    <col min="2818" max="2825" width="9.140625" style="485"/>
    <col min="2826" max="2826" width="11.140625" style="485" customWidth="1"/>
    <col min="2827" max="3072" width="9.140625" style="485"/>
    <col min="3073" max="3073" width="5.140625" style="485" customWidth="1"/>
    <col min="3074" max="3081" width="9.140625" style="485"/>
    <col min="3082" max="3082" width="11.140625" style="485" customWidth="1"/>
    <col min="3083" max="3328" width="9.140625" style="485"/>
    <col min="3329" max="3329" width="5.140625" style="485" customWidth="1"/>
    <col min="3330" max="3337" width="9.140625" style="485"/>
    <col min="3338" max="3338" width="11.140625" style="485" customWidth="1"/>
    <col min="3339" max="3584" width="9.140625" style="485"/>
    <col min="3585" max="3585" width="5.140625" style="485" customWidth="1"/>
    <col min="3586" max="3593" width="9.140625" style="485"/>
    <col min="3594" max="3594" width="11.140625" style="485" customWidth="1"/>
    <col min="3595" max="3840" width="9.140625" style="485"/>
    <col min="3841" max="3841" width="5.140625" style="485" customWidth="1"/>
    <col min="3842" max="3849" width="9.140625" style="485"/>
    <col min="3850" max="3850" width="11.140625" style="485" customWidth="1"/>
    <col min="3851" max="4096" width="9.140625" style="485"/>
    <col min="4097" max="4097" width="5.140625" style="485" customWidth="1"/>
    <col min="4098" max="4105" width="9.140625" style="485"/>
    <col min="4106" max="4106" width="11.140625" style="485" customWidth="1"/>
    <col min="4107" max="4352" width="9.140625" style="485"/>
    <col min="4353" max="4353" width="5.140625" style="485" customWidth="1"/>
    <col min="4354" max="4361" width="9.140625" style="485"/>
    <col min="4362" max="4362" width="11.140625" style="485" customWidth="1"/>
    <col min="4363" max="4608" width="9.140625" style="485"/>
    <col min="4609" max="4609" width="5.140625" style="485" customWidth="1"/>
    <col min="4610" max="4617" width="9.140625" style="485"/>
    <col min="4618" max="4618" width="11.140625" style="485" customWidth="1"/>
    <col min="4619" max="4864" width="9.140625" style="485"/>
    <col min="4865" max="4865" width="5.140625" style="485" customWidth="1"/>
    <col min="4866" max="4873" width="9.140625" style="485"/>
    <col min="4874" max="4874" width="11.140625" style="485" customWidth="1"/>
    <col min="4875" max="5120" width="9.140625" style="485"/>
    <col min="5121" max="5121" width="5.140625" style="485" customWidth="1"/>
    <col min="5122" max="5129" width="9.140625" style="485"/>
    <col min="5130" max="5130" width="11.140625" style="485" customWidth="1"/>
    <col min="5131" max="5376" width="9.140625" style="485"/>
    <col min="5377" max="5377" width="5.140625" style="485" customWidth="1"/>
    <col min="5378" max="5385" width="9.140625" style="485"/>
    <col min="5386" max="5386" width="11.140625" style="485" customWidth="1"/>
    <col min="5387" max="5632" width="9.140625" style="485"/>
    <col min="5633" max="5633" width="5.140625" style="485" customWidth="1"/>
    <col min="5634" max="5641" width="9.140625" style="485"/>
    <col min="5642" max="5642" width="11.140625" style="485" customWidth="1"/>
    <col min="5643" max="5888" width="9.140625" style="485"/>
    <col min="5889" max="5889" width="5.140625" style="485" customWidth="1"/>
    <col min="5890" max="5897" width="9.140625" style="485"/>
    <col min="5898" max="5898" width="11.140625" style="485" customWidth="1"/>
    <col min="5899" max="6144" width="9.140625" style="485"/>
    <col min="6145" max="6145" width="5.140625" style="485" customWidth="1"/>
    <col min="6146" max="6153" width="9.140625" style="485"/>
    <col min="6154" max="6154" width="11.140625" style="485" customWidth="1"/>
    <col min="6155" max="6400" width="9.140625" style="485"/>
    <col min="6401" max="6401" width="5.140625" style="485" customWidth="1"/>
    <col min="6402" max="6409" width="9.140625" style="485"/>
    <col min="6410" max="6410" width="11.140625" style="485" customWidth="1"/>
    <col min="6411" max="6656" width="9.140625" style="485"/>
    <col min="6657" max="6657" width="5.140625" style="485" customWidth="1"/>
    <col min="6658" max="6665" width="9.140625" style="485"/>
    <col min="6666" max="6666" width="11.140625" style="485" customWidth="1"/>
    <col min="6667" max="6912" width="9.140625" style="485"/>
    <col min="6913" max="6913" width="5.140625" style="485" customWidth="1"/>
    <col min="6914" max="6921" width="9.140625" style="485"/>
    <col min="6922" max="6922" width="11.140625" style="485" customWidth="1"/>
    <col min="6923" max="7168" width="9.140625" style="485"/>
    <col min="7169" max="7169" width="5.140625" style="485" customWidth="1"/>
    <col min="7170" max="7177" width="9.140625" style="485"/>
    <col min="7178" max="7178" width="11.140625" style="485" customWidth="1"/>
    <col min="7179" max="7424" width="9.140625" style="485"/>
    <col min="7425" max="7425" width="5.140625" style="485" customWidth="1"/>
    <col min="7426" max="7433" width="9.140625" style="485"/>
    <col min="7434" max="7434" width="11.140625" style="485" customWidth="1"/>
    <col min="7435" max="7680" width="9.140625" style="485"/>
    <col min="7681" max="7681" width="5.140625" style="485" customWidth="1"/>
    <col min="7682" max="7689" width="9.140625" style="485"/>
    <col min="7690" max="7690" width="11.140625" style="485" customWidth="1"/>
    <col min="7691" max="7936" width="9.140625" style="485"/>
    <col min="7937" max="7937" width="5.140625" style="485" customWidth="1"/>
    <col min="7938" max="7945" width="9.140625" style="485"/>
    <col min="7946" max="7946" width="11.140625" style="485" customWidth="1"/>
    <col min="7947" max="8192" width="9.140625" style="485"/>
    <col min="8193" max="8193" width="5.140625" style="485" customWidth="1"/>
    <col min="8194" max="8201" width="9.140625" style="485"/>
    <col min="8202" max="8202" width="11.140625" style="485" customWidth="1"/>
    <col min="8203" max="8448" width="9.140625" style="485"/>
    <col min="8449" max="8449" width="5.140625" style="485" customWidth="1"/>
    <col min="8450" max="8457" width="9.140625" style="485"/>
    <col min="8458" max="8458" width="11.140625" style="485" customWidth="1"/>
    <col min="8459" max="8704" width="9.140625" style="485"/>
    <col min="8705" max="8705" width="5.140625" style="485" customWidth="1"/>
    <col min="8706" max="8713" width="9.140625" style="485"/>
    <col min="8714" max="8714" width="11.140625" style="485" customWidth="1"/>
    <col min="8715" max="8960" width="9.140625" style="485"/>
    <col min="8961" max="8961" width="5.140625" style="485" customWidth="1"/>
    <col min="8962" max="8969" width="9.140625" style="485"/>
    <col min="8970" max="8970" width="11.140625" style="485" customWidth="1"/>
    <col min="8971" max="9216" width="9.140625" style="485"/>
    <col min="9217" max="9217" width="5.140625" style="485" customWidth="1"/>
    <col min="9218" max="9225" width="9.140625" style="485"/>
    <col min="9226" max="9226" width="11.140625" style="485" customWidth="1"/>
    <col min="9227" max="9472" width="9.140625" style="485"/>
    <col min="9473" max="9473" width="5.140625" style="485" customWidth="1"/>
    <col min="9474" max="9481" width="9.140625" style="485"/>
    <col min="9482" max="9482" width="11.140625" style="485" customWidth="1"/>
    <col min="9483" max="9728" width="9.140625" style="485"/>
    <col min="9729" max="9729" width="5.140625" style="485" customWidth="1"/>
    <col min="9730" max="9737" width="9.140625" style="485"/>
    <col min="9738" max="9738" width="11.140625" style="485" customWidth="1"/>
    <col min="9739" max="9984" width="9.140625" style="485"/>
    <col min="9985" max="9985" width="5.140625" style="485" customWidth="1"/>
    <col min="9986" max="9993" width="9.140625" style="485"/>
    <col min="9994" max="9994" width="11.140625" style="485" customWidth="1"/>
    <col min="9995" max="10240" width="9.140625" style="485"/>
    <col min="10241" max="10241" width="5.140625" style="485" customWidth="1"/>
    <col min="10242" max="10249" width="9.140625" style="485"/>
    <col min="10250" max="10250" width="11.140625" style="485" customWidth="1"/>
    <col min="10251" max="10496" width="9.140625" style="485"/>
    <col min="10497" max="10497" width="5.140625" style="485" customWidth="1"/>
    <col min="10498" max="10505" width="9.140625" style="485"/>
    <col min="10506" max="10506" width="11.140625" style="485" customWidth="1"/>
    <col min="10507" max="10752" width="9.140625" style="485"/>
    <col min="10753" max="10753" width="5.140625" style="485" customWidth="1"/>
    <col min="10754" max="10761" width="9.140625" style="485"/>
    <col min="10762" max="10762" width="11.140625" style="485" customWidth="1"/>
    <col min="10763" max="11008" width="9.140625" style="485"/>
    <col min="11009" max="11009" width="5.140625" style="485" customWidth="1"/>
    <col min="11010" max="11017" width="9.140625" style="485"/>
    <col min="11018" max="11018" width="11.140625" style="485" customWidth="1"/>
    <col min="11019" max="11264" width="9.140625" style="485"/>
    <col min="11265" max="11265" width="5.140625" style="485" customWidth="1"/>
    <col min="11266" max="11273" width="9.140625" style="485"/>
    <col min="11274" max="11274" width="11.140625" style="485" customWidth="1"/>
    <col min="11275" max="11520" width="9.140625" style="485"/>
    <col min="11521" max="11521" width="5.140625" style="485" customWidth="1"/>
    <col min="11522" max="11529" width="9.140625" style="485"/>
    <col min="11530" max="11530" width="11.140625" style="485" customWidth="1"/>
    <col min="11531" max="11776" width="9.140625" style="485"/>
    <col min="11777" max="11777" width="5.140625" style="485" customWidth="1"/>
    <col min="11778" max="11785" width="9.140625" style="485"/>
    <col min="11786" max="11786" width="11.140625" style="485" customWidth="1"/>
    <col min="11787" max="12032" width="9.140625" style="485"/>
    <col min="12033" max="12033" width="5.140625" style="485" customWidth="1"/>
    <col min="12034" max="12041" width="9.140625" style="485"/>
    <col min="12042" max="12042" width="11.140625" style="485" customWidth="1"/>
    <col min="12043" max="12288" width="9.140625" style="485"/>
    <col min="12289" max="12289" width="5.140625" style="485" customWidth="1"/>
    <col min="12290" max="12297" width="9.140625" style="485"/>
    <col min="12298" max="12298" width="11.140625" style="485" customWidth="1"/>
    <col min="12299" max="12544" width="9.140625" style="485"/>
    <col min="12545" max="12545" width="5.140625" style="485" customWidth="1"/>
    <col min="12546" max="12553" width="9.140625" style="485"/>
    <col min="12554" max="12554" width="11.140625" style="485" customWidth="1"/>
    <col min="12555" max="12800" width="9.140625" style="485"/>
    <col min="12801" max="12801" width="5.140625" style="485" customWidth="1"/>
    <col min="12802" max="12809" width="9.140625" style="485"/>
    <col min="12810" max="12810" width="11.140625" style="485" customWidth="1"/>
    <col min="12811" max="13056" width="9.140625" style="485"/>
    <col min="13057" max="13057" width="5.140625" style="485" customWidth="1"/>
    <col min="13058" max="13065" width="9.140625" style="485"/>
    <col min="13066" max="13066" width="11.140625" style="485" customWidth="1"/>
    <col min="13067" max="13312" width="9.140625" style="485"/>
    <col min="13313" max="13313" width="5.140625" style="485" customWidth="1"/>
    <col min="13314" max="13321" width="9.140625" style="485"/>
    <col min="13322" max="13322" width="11.140625" style="485" customWidth="1"/>
    <col min="13323" max="13568" width="9.140625" style="485"/>
    <col min="13569" max="13569" width="5.140625" style="485" customWidth="1"/>
    <col min="13570" max="13577" width="9.140625" style="485"/>
    <col min="13578" max="13578" width="11.140625" style="485" customWidth="1"/>
    <col min="13579" max="13824" width="9.140625" style="485"/>
    <col min="13825" max="13825" width="5.140625" style="485" customWidth="1"/>
    <col min="13826" max="13833" width="9.140625" style="485"/>
    <col min="13834" max="13834" width="11.140625" style="485" customWidth="1"/>
    <col min="13835" max="14080" width="9.140625" style="485"/>
    <col min="14081" max="14081" width="5.140625" style="485" customWidth="1"/>
    <col min="14082" max="14089" width="9.140625" style="485"/>
    <col min="14090" max="14090" width="11.140625" style="485" customWidth="1"/>
    <col min="14091" max="14336" width="9.140625" style="485"/>
    <col min="14337" max="14337" width="5.140625" style="485" customWidth="1"/>
    <col min="14338" max="14345" width="9.140625" style="485"/>
    <col min="14346" max="14346" width="11.140625" style="485" customWidth="1"/>
    <col min="14347" max="14592" width="9.140625" style="485"/>
    <col min="14593" max="14593" width="5.140625" style="485" customWidth="1"/>
    <col min="14594" max="14601" width="9.140625" style="485"/>
    <col min="14602" max="14602" width="11.140625" style="485" customWidth="1"/>
    <col min="14603" max="14848" width="9.140625" style="485"/>
    <col min="14849" max="14849" width="5.140625" style="485" customWidth="1"/>
    <col min="14850" max="14857" width="9.140625" style="485"/>
    <col min="14858" max="14858" width="11.140625" style="485" customWidth="1"/>
    <col min="14859" max="15104" width="9.140625" style="485"/>
    <col min="15105" max="15105" width="5.140625" style="485" customWidth="1"/>
    <col min="15106" max="15113" width="9.140625" style="485"/>
    <col min="15114" max="15114" width="11.140625" style="485" customWidth="1"/>
    <col min="15115" max="15360" width="9.140625" style="485"/>
    <col min="15361" max="15361" width="5.140625" style="485" customWidth="1"/>
    <col min="15362" max="15369" width="9.140625" style="485"/>
    <col min="15370" max="15370" width="11.140625" style="485" customWidth="1"/>
    <col min="15371" max="15616" width="9.140625" style="485"/>
    <col min="15617" max="15617" width="5.140625" style="485" customWidth="1"/>
    <col min="15618" max="15625" width="9.140625" style="485"/>
    <col min="15626" max="15626" width="11.140625" style="485" customWidth="1"/>
    <col min="15627" max="15872" width="9.140625" style="485"/>
    <col min="15873" max="15873" width="5.140625" style="485" customWidth="1"/>
    <col min="15874" max="15881" width="9.140625" style="485"/>
    <col min="15882" max="15882" width="11.140625" style="485" customWidth="1"/>
    <col min="15883" max="16128" width="9.140625" style="485"/>
    <col min="16129" max="16129" width="5.140625" style="485" customWidth="1"/>
    <col min="16130" max="16137" width="9.140625" style="485"/>
    <col min="16138" max="16138" width="11.140625" style="485" customWidth="1"/>
    <col min="16139" max="16384" width="9.140625" style="485"/>
  </cols>
  <sheetData>
    <row r="1" spans="1:12" ht="20.25">
      <c r="B1" s="586" t="s">
        <v>264</v>
      </c>
      <c r="C1" s="586"/>
      <c r="D1" s="586"/>
      <c r="E1" s="586"/>
      <c r="F1" s="586"/>
      <c r="G1" s="586"/>
      <c r="H1" s="586"/>
      <c r="I1" s="586"/>
      <c r="J1" s="586"/>
    </row>
    <row r="2" spans="1:12" ht="20.25">
      <c r="B2" s="486"/>
      <c r="C2" s="486"/>
      <c r="D2" s="486"/>
      <c r="E2" s="486"/>
      <c r="F2" s="486"/>
      <c r="G2" s="486"/>
      <c r="H2" s="486"/>
      <c r="I2" s="486"/>
      <c r="J2" s="486"/>
    </row>
    <row r="3" spans="1:12" ht="18">
      <c r="B3" s="587" t="s">
        <v>265</v>
      </c>
      <c r="C3" s="587"/>
      <c r="D3" s="587"/>
      <c r="E3" s="587"/>
      <c r="F3" s="587"/>
      <c r="G3" s="587"/>
      <c r="H3" s="587"/>
      <c r="I3" s="587"/>
      <c r="J3" s="587"/>
    </row>
    <row r="4" spans="1:12">
      <c r="B4" s="487"/>
      <c r="C4" s="487"/>
      <c r="D4" s="487"/>
      <c r="E4" s="487"/>
      <c r="F4" s="487"/>
      <c r="G4" s="487"/>
      <c r="H4" s="487"/>
      <c r="I4" s="487"/>
      <c r="J4" s="487"/>
    </row>
    <row r="5" spans="1:12" ht="21" customHeight="1">
      <c r="A5" s="488">
        <v>1</v>
      </c>
      <c r="B5" s="584" t="s">
        <v>290</v>
      </c>
      <c r="C5" s="584"/>
      <c r="D5" s="584"/>
      <c r="E5" s="584"/>
      <c r="F5" s="584"/>
      <c r="G5" s="584"/>
      <c r="H5" s="584"/>
      <c r="I5" s="584"/>
      <c r="J5" s="584"/>
    </row>
    <row r="6" spans="1:12" ht="51" customHeight="1">
      <c r="A6" s="488"/>
      <c r="B6" s="584" t="s">
        <v>291</v>
      </c>
      <c r="C6" s="584"/>
      <c r="D6" s="584"/>
      <c r="E6" s="584"/>
      <c r="F6" s="584"/>
      <c r="G6" s="584"/>
      <c r="H6" s="584"/>
      <c r="I6" s="584"/>
      <c r="J6" s="584"/>
    </row>
    <row r="7" spans="1:12" ht="63.75" customHeight="1">
      <c r="A7" s="488"/>
      <c r="B7" s="584" t="s">
        <v>292</v>
      </c>
      <c r="C7" s="584"/>
      <c r="D7" s="584"/>
      <c r="E7" s="584"/>
      <c r="F7" s="584"/>
      <c r="G7" s="584"/>
      <c r="H7" s="584"/>
      <c r="I7" s="584"/>
      <c r="J7" s="584"/>
      <c r="L7" s="499"/>
    </row>
    <row r="8" spans="1:12" ht="21" customHeight="1">
      <c r="A8" s="488">
        <v>2</v>
      </c>
      <c r="B8" s="584" t="s">
        <v>293</v>
      </c>
      <c r="C8" s="584"/>
      <c r="D8" s="584"/>
      <c r="E8" s="584"/>
      <c r="F8" s="584"/>
      <c r="G8" s="584"/>
      <c r="H8" s="584"/>
      <c r="I8" s="584"/>
      <c r="J8" s="584"/>
    </row>
    <row r="9" spans="1:12" ht="21" customHeight="1">
      <c r="A9" s="488"/>
      <c r="B9" s="588" t="s">
        <v>294</v>
      </c>
      <c r="C9" s="588"/>
      <c r="D9" s="588"/>
      <c r="E9" s="588"/>
      <c r="F9" s="588"/>
      <c r="G9" s="588"/>
      <c r="H9" s="588"/>
      <c r="I9" s="588"/>
      <c r="J9" s="588"/>
    </row>
    <row r="10" spans="1:12" ht="21" customHeight="1">
      <c r="A10" s="488">
        <v>3</v>
      </c>
      <c r="B10" s="584" t="s">
        <v>296</v>
      </c>
      <c r="C10" s="584" t="s">
        <v>266</v>
      </c>
      <c r="D10" s="584"/>
      <c r="E10" s="584"/>
      <c r="F10" s="584"/>
      <c r="G10" s="584" t="s">
        <v>267</v>
      </c>
      <c r="H10" s="584"/>
      <c r="I10" s="584"/>
      <c r="J10" s="584"/>
    </row>
    <row r="11" spans="1:12" ht="21" customHeight="1">
      <c r="A11" s="488"/>
      <c r="B11" s="588" t="s">
        <v>295</v>
      </c>
      <c r="C11" s="588"/>
      <c r="D11" s="588"/>
      <c r="E11" s="588"/>
      <c r="F11" s="588"/>
      <c r="G11" s="588"/>
      <c r="H11" s="588"/>
      <c r="I11" s="588"/>
      <c r="J11" s="588"/>
    </row>
    <row r="12" spans="1:12" ht="21" customHeight="1">
      <c r="A12" s="488">
        <v>4</v>
      </c>
      <c r="B12" s="584" t="s">
        <v>297</v>
      </c>
      <c r="C12" s="584"/>
      <c r="D12" s="584"/>
      <c r="E12" s="584"/>
      <c r="F12" s="584"/>
      <c r="G12" s="584" t="s">
        <v>268</v>
      </c>
      <c r="H12" s="584"/>
      <c r="I12" s="584"/>
      <c r="J12" s="584"/>
    </row>
    <row r="13" spans="1:12" ht="21" customHeight="1">
      <c r="A13" s="488"/>
      <c r="B13" s="588" t="s">
        <v>298</v>
      </c>
      <c r="C13" s="588"/>
      <c r="D13" s="588"/>
      <c r="E13" s="588"/>
      <c r="F13" s="588"/>
      <c r="G13" s="588"/>
      <c r="H13" s="588"/>
      <c r="I13" s="588"/>
      <c r="J13" s="588"/>
    </row>
    <row r="14" spans="1:12" ht="21" customHeight="1">
      <c r="A14" s="488">
        <v>5</v>
      </c>
      <c r="B14" s="584" t="s">
        <v>269</v>
      </c>
      <c r="C14" s="584"/>
      <c r="D14" s="584"/>
      <c r="E14" s="584"/>
      <c r="F14" s="584"/>
      <c r="G14" s="584"/>
      <c r="H14" s="584"/>
      <c r="I14" s="584"/>
      <c r="J14" s="584"/>
    </row>
    <row r="15" spans="1:12" ht="21" customHeight="1">
      <c r="A15" s="489">
        <v>6</v>
      </c>
      <c r="B15" s="584" t="s">
        <v>270</v>
      </c>
      <c r="C15" s="584"/>
      <c r="D15" s="584"/>
      <c r="E15" s="584"/>
      <c r="F15" s="584"/>
      <c r="G15" s="584"/>
      <c r="H15" s="584"/>
      <c r="I15" s="584"/>
      <c r="J15" s="584"/>
    </row>
    <row r="16" spans="1:12" ht="21" customHeight="1">
      <c r="A16" s="489">
        <v>7</v>
      </c>
      <c r="B16" s="584" t="s">
        <v>271</v>
      </c>
      <c r="C16" s="584"/>
      <c r="D16" s="584"/>
      <c r="E16" s="584"/>
      <c r="F16" s="584"/>
      <c r="G16" s="584"/>
      <c r="H16" s="584"/>
      <c r="I16" s="584"/>
      <c r="J16" s="584"/>
    </row>
    <row r="17" spans="1:11" ht="21" customHeight="1">
      <c r="A17" s="489">
        <v>8</v>
      </c>
      <c r="B17" s="584" t="s">
        <v>272</v>
      </c>
      <c r="C17" s="584"/>
      <c r="D17" s="584"/>
      <c r="E17" s="584"/>
      <c r="F17" s="584"/>
      <c r="G17" s="584"/>
      <c r="H17" s="584"/>
      <c r="I17" s="584"/>
      <c r="J17" s="584"/>
    </row>
    <row r="18" spans="1:11" ht="21" customHeight="1">
      <c r="A18" s="488">
        <v>9</v>
      </c>
      <c r="B18" s="584" t="s">
        <v>273</v>
      </c>
      <c r="C18" s="584"/>
      <c r="D18" s="584"/>
      <c r="E18" s="584"/>
      <c r="F18" s="584"/>
      <c r="G18" s="584"/>
      <c r="H18" s="584"/>
      <c r="I18" s="584"/>
      <c r="J18" s="584"/>
    </row>
    <row r="19" spans="1:11" ht="21" customHeight="1">
      <c r="A19" s="488"/>
      <c r="B19" s="584" t="s">
        <v>274</v>
      </c>
      <c r="C19" s="584"/>
      <c r="D19" s="584"/>
      <c r="E19" s="584"/>
      <c r="F19" s="584"/>
      <c r="G19" s="584"/>
      <c r="H19" s="584"/>
      <c r="I19" s="584"/>
      <c r="J19" s="584"/>
    </row>
    <row r="20" spans="1:11" ht="21" customHeight="1">
      <c r="A20" s="488"/>
      <c r="B20" s="584" t="s">
        <v>275</v>
      </c>
      <c r="C20" s="584"/>
      <c r="D20" s="584"/>
      <c r="E20" s="584"/>
      <c r="F20" s="584"/>
      <c r="G20" s="584"/>
      <c r="H20" s="584"/>
      <c r="I20" s="584"/>
      <c r="J20" s="584"/>
    </row>
    <row r="21" spans="1:11" ht="21" customHeight="1">
      <c r="A21" s="488"/>
      <c r="B21" s="584" t="s">
        <v>276</v>
      </c>
      <c r="C21" s="585"/>
      <c r="D21" s="585"/>
      <c r="E21" s="585"/>
      <c r="F21" s="585"/>
      <c r="G21" s="585"/>
      <c r="H21" s="585"/>
      <c r="I21" s="585"/>
      <c r="J21" s="585"/>
    </row>
    <row r="22" spans="1:11" ht="21" customHeight="1">
      <c r="A22" s="488">
        <v>10</v>
      </c>
      <c r="B22" s="584" t="s">
        <v>299</v>
      </c>
      <c r="C22" s="584" t="s">
        <v>266</v>
      </c>
      <c r="D22" s="584"/>
      <c r="E22" s="584"/>
      <c r="F22" s="584"/>
      <c r="G22" s="584" t="s">
        <v>267</v>
      </c>
      <c r="H22" s="584"/>
      <c r="I22" s="584"/>
      <c r="J22" s="584"/>
    </row>
    <row r="23" spans="1:11" ht="21" customHeight="1">
      <c r="A23" s="488">
        <v>11</v>
      </c>
      <c r="B23" s="584" t="s">
        <v>277</v>
      </c>
      <c r="C23" s="584"/>
      <c r="D23" s="584"/>
      <c r="E23" s="584"/>
      <c r="F23" s="584"/>
      <c r="G23" s="584"/>
      <c r="H23" s="584"/>
      <c r="I23" s="584"/>
      <c r="J23" s="584"/>
    </row>
    <row r="24" spans="1:11" hidden="1">
      <c r="A24" s="488">
        <v>11</v>
      </c>
      <c r="B24" s="584" t="s">
        <v>278</v>
      </c>
      <c r="C24" s="584"/>
      <c r="D24" s="584"/>
      <c r="E24" s="584"/>
      <c r="F24" s="584"/>
      <c r="G24" s="584"/>
      <c r="H24" s="584"/>
      <c r="I24" s="584"/>
      <c r="J24" s="584"/>
    </row>
    <row r="25" spans="1:11" hidden="1">
      <c r="A25" s="488">
        <v>12</v>
      </c>
      <c r="B25" s="584" t="s">
        <v>279</v>
      </c>
      <c r="C25" s="584"/>
      <c r="D25" s="584"/>
      <c r="E25" s="584"/>
      <c r="F25" s="584"/>
      <c r="G25" s="584"/>
      <c r="H25" s="584"/>
      <c r="I25" s="584"/>
      <c r="J25" s="584"/>
      <c r="K25" s="490"/>
    </row>
    <row r="26" spans="1:11" ht="35.25" customHeight="1">
      <c r="A26" s="488">
        <v>12</v>
      </c>
      <c r="B26" s="584" t="s">
        <v>280</v>
      </c>
      <c r="C26" s="584"/>
      <c r="D26" s="584"/>
      <c r="E26" s="584"/>
      <c r="F26" s="584"/>
      <c r="G26" s="584"/>
      <c r="H26" s="584"/>
      <c r="I26" s="584"/>
      <c r="J26" s="584"/>
      <c r="K26" s="491"/>
    </row>
    <row r="27" spans="1:11" ht="54" customHeight="1">
      <c r="A27" s="488">
        <v>13</v>
      </c>
      <c r="B27" s="584" t="s">
        <v>281</v>
      </c>
      <c r="C27" s="584"/>
      <c r="D27" s="584"/>
      <c r="E27" s="584"/>
      <c r="F27" s="584"/>
      <c r="G27" s="584"/>
      <c r="H27" s="584"/>
      <c r="I27" s="584"/>
      <c r="J27" s="584"/>
    </row>
    <row r="28" spans="1:11" hidden="1">
      <c r="A28" s="488">
        <v>13</v>
      </c>
      <c r="B28" s="584" t="s">
        <v>282</v>
      </c>
      <c r="C28" s="584"/>
      <c r="D28" s="584"/>
      <c r="E28" s="584"/>
      <c r="F28" s="584"/>
      <c r="G28" s="584"/>
      <c r="H28" s="584"/>
      <c r="I28" s="584"/>
      <c r="J28" s="584"/>
      <c r="K28" s="491"/>
    </row>
    <row r="29" spans="1:11" s="493" customFormat="1" hidden="1">
      <c r="A29" s="492">
        <v>13</v>
      </c>
      <c r="B29" s="584" t="s">
        <v>283</v>
      </c>
      <c r="C29" s="584"/>
      <c r="D29" s="584"/>
      <c r="E29" s="584"/>
      <c r="F29" s="584"/>
      <c r="G29" s="584"/>
      <c r="H29" s="584"/>
      <c r="I29" s="584"/>
      <c r="J29" s="584"/>
    </row>
    <row r="30" spans="1:11" ht="96.75" customHeight="1">
      <c r="A30" s="488">
        <v>14</v>
      </c>
      <c r="B30" s="584" t="s">
        <v>301</v>
      </c>
      <c r="C30" s="584"/>
      <c r="D30" s="584"/>
      <c r="E30" s="584"/>
      <c r="F30" s="584"/>
      <c r="G30" s="584"/>
      <c r="H30" s="584"/>
      <c r="I30" s="584"/>
      <c r="J30" s="584"/>
      <c r="K30" s="491"/>
    </row>
    <row r="31" spans="1:11" ht="113.25" customHeight="1">
      <c r="A31" s="488">
        <v>15</v>
      </c>
      <c r="B31" s="584" t="s">
        <v>303</v>
      </c>
      <c r="C31" s="584"/>
      <c r="D31" s="584"/>
      <c r="E31" s="584"/>
      <c r="F31" s="584"/>
      <c r="G31" s="584"/>
      <c r="H31" s="584"/>
      <c r="I31" s="584"/>
      <c r="J31" s="584"/>
      <c r="K31" s="491"/>
    </row>
    <row r="32" spans="1:11" s="497" customFormat="1" ht="18">
      <c r="A32" s="494"/>
      <c r="B32" s="494" t="s">
        <v>284</v>
      </c>
      <c r="C32" s="494"/>
      <c r="D32" s="495"/>
      <c r="E32" s="496"/>
      <c r="F32" s="494"/>
      <c r="G32" s="496" t="s">
        <v>300</v>
      </c>
      <c r="H32" s="496"/>
      <c r="I32" s="494"/>
      <c r="J32" s="494"/>
    </row>
    <row r="33" spans="1:10" s="497" customFormat="1" ht="18">
      <c r="A33" s="494"/>
      <c r="B33" s="494"/>
      <c r="C33" s="494"/>
      <c r="D33" s="495"/>
      <c r="E33" s="494"/>
      <c r="F33" s="494"/>
      <c r="G33" s="498" t="s">
        <v>268</v>
      </c>
      <c r="H33" s="496"/>
      <c r="I33" s="494"/>
      <c r="J33" s="494"/>
    </row>
    <row r="34" spans="1:10" s="497" customFormat="1" ht="18">
      <c r="A34" s="494"/>
      <c r="B34" s="494" t="s">
        <v>285</v>
      </c>
      <c r="C34" s="494"/>
      <c r="D34" s="495"/>
      <c r="E34" s="496"/>
      <c r="F34" s="494"/>
      <c r="G34" s="496" t="s">
        <v>286</v>
      </c>
      <c r="H34" s="496"/>
      <c r="I34" s="494"/>
      <c r="J34" s="494"/>
    </row>
    <row r="35" spans="1:10" s="497" customFormat="1" ht="18">
      <c r="A35" s="494"/>
      <c r="B35" s="494"/>
      <c r="C35" s="494"/>
      <c r="D35" s="495"/>
      <c r="E35" s="494"/>
      <c r="F35" s="494"/>
      <c r="G35" s="498" t="s">
        <v>268</v>
      </c>
      <c r="H35" s="494"/>
      <c r="I35" s="494"/>
      <c r="J35" s="494"/>
    </row>
  </sheetData>
  <mergeCells count="29">
    <mergeCell ref="B1:J1"/>
    <mergeCell ref="B3:J3"/>
    <mergeCell ref="B5:J5"/>
    <mergeCell ref="B6:J6"/>
    <mergeCell ref="B25:J25"/>
    <mergeCell ref="B7:J7"/>
    <mergeCell ref="B9:J9"/>
    <mergeCell ref="B10:J10"/>
    <mergeCell ref="B11:J11"/>
    <mergeCell ref="B12:J12"/>
    <mergeCell ref="B13:J13"/>
    <mergeCell ref="B14:J14"/>
    <mergeCell ref="B8:J8"/>
    <mergeCell ref="B26:J26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30:J30"/>
    <mergeCell ref="B27:J27"/>
    <mergeCell ref="B28:J28"/>
    <mergeCell ref="B29:J29"/>
    <mergeCell ref="B31:J3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5"/>
  <sheetViews>
    <sheetView view="pageBreakPreview" workbookViewId="0">
      <selection activeCell="E66" sqref="E66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90" t="s">
        <v>69</v>
      </c>
      <c r="B1" s="590"/>
      <c r="C1" s="590"/>
      <c r="D1" s="590"/>
      <c r="E1" s="590"/>
      <c r="F1" s="590"/>
    </row>
    <row r="2" spans="1:6" ht="29.25" customHeight="1">
      <c r="A2" s="591" t="str">
        <f>+'Ekamut-caxs'!A14:D14</f>
        <v xml:space="preserve">«Օքրո Օքրոյանի անվան Թիվ 3 Գրադարան» ՀՈԱԿ-ի </v>
      </c>
      <c r="B2" s="591"/>
      <c r="C2" s="591"/>
      <c r="D2" s="591"/>
      <c r="E2" s="591"/>
      <c r="F2" s="591"/>
    </row>
    <row r="3" spans="1:6" ht="24.75" customHeight="1">
      <c r="A3" s="591" t="s">
        <v>257</v>
      </c>
      <c r="B3" s="591"/>
      <c r="C3" s="591"/>
      <c r="D3" s="591"/>
      <c r="E3" s="591"/>
      <c r="F3" s="591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f>SUM(C8:C10)</f>
        <v>0</v>
      </c>
      <c r="D7" s="302">
        <f>SUM(D8:D10)</f>
        <v>0</v>
      </c>
      <c r="E7" s="305">
        <f>SUM(E8:E10)</f>
        <v>0</v>
      </c>
      <c r="F7" s="304">
        <f>SUM(F8:F10)</f>
        <v>0</v>
      </c>
    </row>
    <row r="8" spans="1:6" ht="25.5" customHeight="1">
      <c r="A8" s="307">
        <v>1.1000000000000001</v>
      </c>
      <c r="B8" s="308"/>
      <c r="C8" s="309"/>
      <c r="D8" s="307"/>
      <c r="E8" s="310"/>
      <c r="F8" s="311"/>
    </row>
    <row r="9" spans="1:6" ht="25.5" customHeight="1">
      <c r="A9" s="307">
        <v>1.2</v>
      </c>
      <c r="B9" s="308"/>
      <c r="C9" s="309"/>
      <c r="D9" s="307"/>
      <c r="E9" s="310"/>
      <c r="F9" s="311"/>
    </row>
    <row r="10" spans="1:6" ht="25.5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customHeight="1">
      <c r="A12" s="307">
        <v>2.1</v>
      </c>
      <c r="B12" s="308"/>
      <c r="C12" s="309"/>
      <c r="D12" s="307"/>
      <c r="E12" s="310"/>
      <c r="F12" s="311"/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customHeight="1">
      <c r="A16" s="307">
        <v>3.1</v>
      </c>
      <c r="B16" s="308"/>
      <c r="C16" s="309"/>
      <c r="D16" s="307"/>
      <c r="E16" s="310"/>
      <c r="F16" s="311"/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customHeight="1">
      <c r="A20" s="307">
        <v>4.0999999999999996</v>
      </c>
      <c r="B20" s="308"/>
      <c r="C20" s="309"/>
      <c r="D20" s="307"/>
      <c r="E20" s="310"/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0</v>
      </c>
      <c r="D23" s="312">
        <f>D7+D11+D15+D19</f>
        <v>0</v>
      </c>
      <c r="E23" s="315">
        <f>E7+E11+E15+E19</f>
        <v>0</v>
      </c>
      <c r="F23" s="314">
        <f>F7+F11+F15+F19</f>
        <v>0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92" t="str">
        <f>+'Ekamut-caxs'!C79</f>
        <v>Գայանե Երիցյան</v>
      </c>
      <c r="E28" s="592"/>
    </row>
    <row r="29" spans="1:6" ht="11.25" customHeight="1">
      <c r="B29" s="316" t="s">
        <v>4</v>
      </c>
      <c r="D29" s="593" t="s">
        <v>5</v>
      </c>
      <c r="E29" s="593"/>
    </row>
    <row r="30" spans="1:6" ht="24" customHeight="1">
      <c r="B30" s="306" t="s">
        <v>6</v>
      </c>
      <c r="D30" s="592" t="str">
        <f>+'Ekamut-caxs'!C81</f>
        <v>Իրինա Եսայան</v>
      </c>
      <c r="E30" s="592"/>
    </row>
    <row r="31" spans="1:6" ht="16.5" customHeight="1">
      <c r="B31" s="298" t="s">
        <v>200</v>
      </c>
      <c r="D31" s="589" t="s">
        <v>5</v>
      </c>
      <c r="E31" s="589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Texekanq Himnavorum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https://mul2.yerevan.am/tasks/1207127/oneclick/3 gradaran.xlsx?token=bc411cbadfd8737981a73c2ba71dd783</cp:keywords>
  <cp:lastModifiedBy>Lusine Petrosyan</cp:lastModifiedBy>
  <cp:lastPrinted>2023-12-18T13:14:55Z</cp:lastPrinted>
  <dcterms:created xsi:type="dcterms:W3CDTF">1996-10-14T23:33:28Z</dcterms:created>
  <dcterms:modified xsi:type="dcterms:W3CDTF">2023-12-21T05:31:17Z</dcterms:modified>
</cp:coreProperties>
</file>